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مبيعات" sheetId="1" r:id="rId1"/>
    <sheet name="data" sheetId="2" r:id="rId2"/>
    <sheet name="Sheet1" sheetId="3" r:id="rId3"/>
  </sheets>
  <definedNames>
    <definedName name="Mondoub">data!$M$1:INDEX(data!$M$1:$M$50,COUNTIF(data!$K$1:$K$50,"?*"))</definedName>
    <definedName name="Moushrif">data!$G$1:INDEX(data!$G$1:$G$50,COUNTIF(data!$E$1:$E$50,"?*"))</definedName>
  </definedNames>
  <calcPr calcId="144525"/>
</workbook>
</file>

<file path=xl/calcChain.xml><?xml version="1.0" encoding="utf-8"?>
<calcChain xmlns="http://schemas.openxmlformats.org/spreadsheetml/2006/main">
  <c r="J3" i="3" l="1"/>
  <c r="J4" i="3"/>
  <c r="J5" i="3"/>
  <c r="J6" i="3"/>
  <c r="J2" i="3"/>
  <c r="I3" i="3"/>
  <c r="I4" i="3"/>
  <c r="I5" i="3"/>
  <c r="I6" i="3"/>
  <c r="I2" i="3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A23" i="3" a="1"/>
  <c r="A23" i="3" s="1"/>
  <c r="A24" i="3" a="1"/>
  <c r="A24" i="3" s="1"/>
  <c r="A25" i="3" a="1"/>
  <c r="A25" i="3" s="1"/>
  <c r="A26" i="3" a="1"/>
  <c r="A26" i="3" s="1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 s="1"/>
  <c r="A33" i="3" a="1"/>
  <c r="A33" i="3" s="1"/>
  <c r="A34" i="3" a="1"/>
  <c r="A34" i="3" s="1"/>
  <c r="A35" i="3" a="1"/>
  <c r="A35" i="3" s="1"/>
  <c r="A36" i="3" a="1"/>
  <c r="A36" i="3" s="1"/>
  <c r="A37" i="3" a="1"/>
  <c r="A37" i="3" s="1"/>
  <c r="A38" i="3" a="1"/>
  <c r="A38" i="3" s="1"/>
  <c r="A39" i="3" a="1"/>
  <c r="A39" i="3" s="1"/>
  <c r="A40" i="3" a="1"/>
  <c r="A40" i="3" s="1"/>
  <c r="A41" i="3" a="1"/>
  <c r="A41" i="3" s="1"/>
  <c r="A42" i="3" a="1"/>
  <c r="A42" i="3" s="1"/>
  <c r="A43" i="3" a="1"/>
  <c r="A43" i="3" s="1"/>
  <c r="A44" i="3" a="1"/>
  <c r="A44" i="3" s="1"/>
  <c r="A45" i="3" a="1"/>
  <c r="A45" i="3" s="1"/>
  <c r="A46" i="3" a="1"/>
  <c r="A46" i="3" s="1"/>
  <c r="A47" i="3" a="1"/>
  <c r="A47" i="3" s="1"/>
  <c r="A48" i="3" a="1"/>
  <c r="A48" i="3" s="1"/>
  <c r="A49" i="3" a="1"/>
  <c r="A49" i="3" s="1"/>
  <c r="A50" i="3" a="1"/>
  <c r="A50" i="3" s="1"/>
  <c r="A10" i="3" a="1"/>
  <c r="A10" i="3" s="1"/>
  <c r="F3" i="3" s="1"/>
  <c r="A11" i="3" a="1"/>
  <c r="A11" i="3" s="1"/>
  <c r="C11" i="3" s="1"/>
  <c r="A12" i="3" a="1"/>
  <c r="A12" i="3" s="1"/>
  <c r="F5" i="3" s="1"/>
  <c r="A13" i="3" a="1"/>
  <c r="A13" i="3" s="1"/>
  <c r="F6" i="3" s="1"/>
  <c r="A14" i="3" a="1"/>
  <c r="A14" i="3" s="1"/>
  <c r="A9" i="3" a="1"/>
  <c r="A9" i="3" s="1"/>
  <c r="F2" i="3" s="1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1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1" i="2"/>
  <c r="J4" i="1"/>
  <c r="G12" i="2" l="1" a="1"/>
  <c r="G12" i="2" s="1"/>
  <c r="G10" i="2" a="1"/>
  <c r="G10" i="2" s="1"/>
  <c r="G8" i="2" a="1"/>
  <c r="G8" i="2" s="1"/>
  <c r="G6" i="2" a="1"/>
  <c r="G6" i="2" s="1"/>
  <c r="G4" i="2" a="1"/>
  <c r="G4" i="2" s="1"/>
  <c r="G2" i="2" a="1"/>
  <c r="G2" i="2" s="1"/>
  <c r="G49" i="2" a="1"/>
  <c r="G49" i="2" s="1"/>
  <c r="G47" i="2" a="1"/>
  <c r="G47" i="2" s="1"/>
  <c r="G45" i="2" a="1"/>
  <c r="G45" i="2" s="1"/>
  <c r="G43" i="2" a="1"/>
  <c r="G43" i="2" s="1"/>
  <c r="G41" i="2" a="1"/>
  <c r="G41" i="2" s="1"/>
  <c r="G39" i="2" a="1"/>
  <c r="G39" i="2" s="1"/>
  <c r="G37" i="2" a="1"/>
  <c r="G37" i="2" s="1"/>
  <c r="G35" i="2" a="1"/>
  <c r="G35" i="2" s="1"/>
  <c r="G33" i="2" a="1"/>
  <c r="G33" i="2" s="1"/>
  <c r="G31" i="2" a="1"/>
  <c r="G31" i="2" s="1"/>
  <c r="G29" i="2" a="1"/>
  <c r="G29" i="2" s="1"/>
  <c r="G27" i="2" a="1"/>
  <c r="G27" i="2" s="1"/>
  <c r="G25" i="2" a="1"/>
  <c r="G25" i="2" s="1"/>
  <c r="G23" i="2" a="1"/>
  <c r="G23" i="2" s="1"/>
  <c r="G21" i="2" a="1"/>
  <c r="G21" i="2" s="1"/>
  <c r="G19" i="2" a="1"/>
  <c r="G19" i="2" s="1"/>
  <c r="G17" i="2" a="1"/>
  <c r="G17" i="2" s="1"/>
  <c r="G15" i="2" a="1"/>
  <c r="G15" i="2" s="1"/>
  <c r="G13" i="2" a="1"/>
  <c r="G13" i="2" s="1"/>
  <c r="M50" i="2" a="1"/>
  <c r="M50" i="2" s="1"/>
  <c r="G1" i="2" a="1"/>
  <c r="G1" i="2" s="1"/>
  <c r="H1" i="2" s="1" a="1"/>
  <c r="H1" i="2" s="1"/>
  <c r="G11" i="2" a="1"/>
  <c r="G11" i="2" s="1"/>
  <c r="G9" i="2" a="1"/>
  <c r="G9" i="2" s="1"/>
  <c r="G7" i="2" a="1"/>
  <c r="G7" i="2" s="1"/>
  <c r="G5" i="2" a="1"/>
  <c r="G5" i="2" s="1"/>
  <c r="G3" i="2" a="1"/>
  <c r="G3" i="2" s="1"/>
  <c r="G50" i="2" a="1"/>
  <c r="G50" i="2" s="1"/>
  <c r="G48" i="2" a="1"/>
  <c r="G48" i="2" s="1"/>
  <c r="G46" i="2" a="1"/>
  <c r="G46" i="2" s="1"/>
  <c r="G44" i="2" a="1"/>
  <c r="G44" i="2" s="1"/>
  <c r="G42" i="2" a="1"/>
  <c r="G42" i="2" s="1"/>
  <c r="G40" i="2" a="1"/>
  <c r="G40" i="2" s="1"/>
  <c r="G38" i="2" a="1"/>
  <c r="G38" i="2" s="1"/>
  <c r="G36" i="2" a="1"/>
  <c r="G36" i="2" s="1"/>
  <c r="G34" i="2" a="1"/>
  <c r="G34" i="2" s="1"/>
  <c r="G32" i="2" a="1"/>
  <c r="G32" i="2" s="1"/>
  <c r="G30" i="2" a="1"/>
  <c r="G30" i="2" s="1"/>
  <c r="G28" i="2" a="1"/>
  <c r="G28" i="2" s="1"/>
  <c r="G26" i="2" a="1"/>
  <c r="G26" i="2" s="1"/>
  <c r="G24" i="2" a="1"/>
  <c r="G24" i="2" s="1"/>
  <c r="G22" i="2" a="1"/>
  <c r="G22" i="2" s="1"/>
  <c r="G20" i="2" a="1"/>
  <c r="G20" i="2" s="1"/>
  <c r="G18" i="2" a="1"/>
  <c r="G18" i="2" s="1"/>
  <c r="G16" i="2" a="1"/>
  <c r="G16" i="2" s="1"/>
  <c r="G14" i="2" a="1"/>
  <c r="G14" i="2" s="1"/>
  <c r="M1" i="2" a="1"/>
  <c r="M1" i="2" s="1"/>
  <c r="N1" i="2" s="1" a="1"/>
  <c r="N1" i="2" s="1"/>
  <c r="M49" i="2" a="1"/>
  <c r="M49" i="2" s="1"/>
  <c r="M48" i="2" a="1"/>
  <c r="M48" i="2" s="1"/>
  <c r="M47" i="2" a="1"/>
  <c r="M47" i="2" s="1"/>
  <c r="M46" i="2" a="1"/>
  <c r="M46" i="2" s="1"/>
  <c r="M45" i="2" a="1"/>
  <c r="M45" i="2" s="1"/>
  <c r="M44" i="2" a="1"/>
  <c r="M44" i="2" s="1"/>
  <c r="M43" i="2" a="1"/>
  <c r="M43" i="2" s="1"/>
  <c r="M42" i="2" a="1"/>
  <c r="M42" i="2" s="1"/>
  <c r="M41" i="2" a="1"/>
  <c r="M41" i="2" s="1"/>
  <c r="M40" i="2" a="1"/>
  <c r="M40" i="2" s="1"/>
  <c r="M39" i="2" a="1"/>
  <c r="M39" i="2" s="1"/>
  <c r="M38" i="2" a="1"/>
  <c r="M38" i="2" s="1"/>
  <c r="M37" i="2" a="1"/>
  <c r="M37" i="2" s="1"/>
  <c r="M36" i="2" a="1"/>
  <c r="M36" i="2" s="1"/>
  <c r="M35" i="2" a="1"/>
  <c r="M35" i="2" s="1"/>
  <c r="M34" i="2" a="1"/>
  <c r="M34" i="2" s="1"/>
  <c r="M33" i="2" a="1"/>
  <c r="M33" i="2" s="1"/>
  <c r="M32" i="2" a="1"/>
  <c r="M32" i="2" s="1"/>
  <c r="M31" i="2" a="1"/>
  <c r="M31" i="2" s="1"/>
  <c r="M30" i="2" a="1"/>
  <c r="M30" i="2" s="1"/>
  <c r="M29" i="2" a="1"/>
  <c r="M29" i="2" s="1"/>
  <c r="M28" i="2" a="1"/>
  <c r="M28" i="2" s="1"/>
  <c r="M27" i="2" a="1"/>
  <c r="M27" i="2" s="1"/>
  <c r="M26" i="2" a="1"/>
  <c r="M26" i="2" s="1"/>
  <c r="M25" i="2" a="1"/>
  <c r="M25" i="2" s="1"/>
  <c r="M24" i="2" a="1"/>
  <c r="M24" i="2" s="1"/>
  <c r="M23" i="2" a="1"/>
  <c r="M23" i="2" s="1"/>
  <c r="M22" i="2" a="1"/>
  <c r="M22" i="2" s="1"/>
  <c r="M21" i="2" a="1"/>
  <c r="M21" i="2" s="1"/>
  <c r="M20" i="2" a="1"/>
  <c r="M20" i="2" s="1"/>
  <c r="M19" i="2" a="1"/>
  <c r="M19" i="2" s="1"/>
  <c r="M18" i="2" a="1"/>
  <c r="M18" i="2" s="1"/>
  <c r="M17" i="2" a="1"/>
  <c r="M17" i="2" s="1"/>
  <c r="M16" i="2" a="1"/>
  <c r="M16" i="2" s="1"/>
  <c r="M15" i="2" a="1"/>
  <c r="M15" i="2" s="1"/>
  <c r="M14" i="2" a="1"/>
  <c r="M14" i="2" s="1"/>
  <c r="M13" i="2" a="1"/>
  <c r="M13" i="2" s="1"/>
  <c r="M12" i="2" a="1"/>
  <c r="M12" i="2" s="1"/>
  <c r="M11" i="2" a="1"/>
  <c r="M11" i="2" s="1"/>
  <c r="M10" i="2" a="1"/>
  <c r="M10" i="2" s="1"/>
  <c r="M9" i="2" a="1"/>
  <c r="M9" i="2" s="1"/>
  <c r="M8" i="2" a="1"/>
  <c r="M8" i="2" s="1"/>
  <c r="M7" i="2" a="1"/>
  <c r="M7" i="2" s="1"/>
  <c r="M6" i="2" a="1"/>
  <c r="M6" i="2" s="1"/>
  <c r="M5" i="2" a="1"/>
  <c r="M5" i="2" s="1"/>
  <c r="M4" i="2" a="1"/>
  <c r="M4" i="2" s="1"/>
  <c r="M3" i="2" a="1"/>
  <c r="M3" i="2" s="1"/>
  <c r="M2" i="2" a="1"/>
  <c r="M2" i="2" s="1"/>
  <c r="F4" i="3"/>
  <c r="B9" i="3"/>
  <c r="B13" i="3"/>
  <c r="B11" i="3"/>
  <c r="C9" i="3"/>
  <c r="C13" i="3"/>
  <c r="C50" i="3"/>
  <c r="D50" i="3" s="1" a="1"/>
  <c r="D50" i="3" s="1"/>
  <c r="C48" i="3"/>
  <c r="D48" i="3" s="1" a="1"/>
  <c r="D48" i="3" s="1"/>
  <c r="C46" i="3"/>
  <c r="F46" i="3" s="1" a="1"/>
  <c r="F46" i="3" s="1"/>
  <c r="C44" i="3"/>
  <c r="D44" i="3" s="1" a="1"/>
  <c r="D44" i="3" s="1"/>
  <c r="C42" i="3"/>
  <c r="G42" i="3" s="1" a="1"/>
  <c r="G42" i="3" s="1"/>
  <c r="C40" i="3"/>
  <c r="E40" i="3" s="1" a="1"/>
  <c r="E40" i="3" s="1"/>
  <c r="C38" i="3"/>
  <c r="G38" i="3" s="1" a="1"/>
  <c r="G38" i="3" s="1"/>
  <c r="C36" i="3"/>
  <c r="E36" i="3" s="1" a="1"/>
  <c r="E36" i="3" s="1"/>
  <c r="C34" i="3"/>
  <c r="G34" i="3" s="1" a="1"/>
  <c r="G34" i="3" s="1"/>
  <c r="C32" i="3"/>
  <c r="E32" i="3" s="1" a="1"/>
  <c r="E32" i="3" s="1"/>
  <c r="C30" i="3"/>
  <c r="G30" i="3" s="1" a="1"/>
  <c r="G30" i="3" s="1"/>
  <c r="C28" i="3"/>
  <c r="D28" i="3" s="1" a="1"/>
  <c r="D28" i="3" s="1"/>
  <c r="C26" i="3"/>
  <c r="G26" i="3" s="1" a="1"/>
  <c r="G26" i="3" s="1"/>
  <c r="C24" i="3"/>
  <c r="G24" i="3" s="1" a="1"/>
  <c r="G24" i="3" s="1"/>
  <c r="C22" i="3"/>
  <c r="F22" i="3" s="1" a="1"/>
  <c r="F22" i="3" s="1"/>
  <c r="C20" i="3"/>
  <c r="G20" i="3" s="1" a="1"/>
  <c r="G20" i="3" s="1"/>
  <c r="C18" i="3"/>
  <c r="G18" i="3" s="1" a="1"/>
  <c r="G18" i="3" s="1"/>
  <c r="C16" i="3"/>
  <c r="F16" i="3" s="1" a="1"/>
  <c r="F16" i="3" s="1"/>
  <c r="AN9" i="3" a="1"/>
  <c r="AN9" i="3" s="1"/>
  <c r="AJ9" i="3" a="1"/>
  <c r="AJ9" i="3" s="1"/>
  <c r="AF9" i="3" a="1"/>
  <c r="AF9" i="3" s="1"/>
  <c r="AB9" i="3" a="1"/>
  <c r="AB9" i="3" s="1"/>
  <c r="X9" i="3" a="1"/>
  <c r="X9" i="3" s="1"/>
  <c r="T9" i="3" a="1"/>
  <c r="T9" i="3" s="1"/>
  <c r="P9" i="3" a="1"/>
  <c r="P9" i="3" s="1"/>
  <c r="L9" i="3" a="1"/>
  <c r="L9" i="3" s="1"/>
  <c r="H9" i="3" a="1"/>
  <c r="H9" i="3" s="1"/>
  <c r="AO50" i="3" a="1"/>
  <c r="AO50" i="3" s="1"/>
  <c r="AM50" i="3" a="1"/>
  <c r="AM50" i="3" s="1"/>
  <c r="AK50" i="3" a="1"/>
  <c r="AK50" i="3" s="1"/>
  <c r="AI50" i="3" a="1"/>
  <c r="AI50" i="3" s="1"/>
  <c r="AG50" i="3" a="1"/>
  <c r="AG50" i="3" s="1"/>
  <c r="AE50" i="3" a="1"/>
  <c r="AE50" i="3" s="1"/>
  <c r="AC50" i="3" a="1"/>
  <c r="AC50" i="3" s="1"/>
  <c r="AA50" i="3" a="1"/>
  <c r="AA50" i="3" s="1"/>
  <c r="Y50" i="3" a="1"/>
  <c r="Y50" i="3" s="1"/>
  <c r="W50" i="3" a="1"/>
  <c r="W50" i="3" s="1"/>
  <c r="U50" i="3" a="1"/>
  <c r="U50" i="3" s="1"/>
  <c r="S50" i="3" a="1"/>
  <c r="S50" i="3" s="1"/>
  <c r="Q50" i="3" a="1"/>
  <c r="Q50" i="3" s="1"/>
  <c r="O50" i="3" a="1"/>
  <c r="O50" i="3" s="1"/>
  <c r="M50" i="3" a="1"/>
  <c r="M50" i="3" s="1"/>
  <c r="K50" i="3" a="1"/>
  <c r="K50" i="3" s="1"/>
  <c r="I50" i="3" a="1"/>
  <c r="I50" i="3" s="1"/>
  <c r="G50" i="3" a="1"/>
  <c r="G50" i="3" s="1"/>
  <c r="E50" i="3" a="1"/>
  <c r="E50" i="3" s="1"/>
  <c r="AO48" i="3" a="1"/>
  <c r="AO48" i="3" s="1"/>
  <c r="AM48" i="3" a="1"/>
  <c r="AM48" i="3" s="1"/>
  <c r="AK48" i="3" a="1"/>
  <c r="AK48" i="3" s="1"/>
  <c r="AI48" i="3" a="1"/>
  <c r="AI48" i="3" s="1"/>
  <c r="AG48" i="3" a="1"/>
  <c r="AG48" i="3" s="1"/>
  <c r="AE48" i="3" a="1"/>
  <c r="AE48" i="3" s="1"/>
  <c r="AC48" i="3" a="1"/>
  <c r="AC48" i="3" s="1"/>
  <c r="AA48" i="3" a="1"/>
  <c r="AA48" i="3" s="1"/>
  <c r="Y48" i="3" a="1"/>
  <c r="Y48" i="3" s="1"/>
  <c r="W48" i="3" a="1"/>
  <c r="W48" i="3" s="1"/>
  <c r="U48" i="3" a="1"/>
  <c r="U48" i="3" s="1"/>
  <c r="S48" i="3" a="1"/>
  <c r="S48" i="3" s="1"/>
  <c r="Q48" i="3" a="1"/>
  <c r="Q48" i="3" s="1"/>
  <c r="O48" i="3" a="1"/>
  <c r="O48" i="3" s="1"/>
  <c r="M48" i="3" a="1"/>
  <c r="M48" i="3" s="1"/>
  <c r="K48" i="3" a="1"/>
  <c r="K48" i="3" s="1"/>
  <c r="I48" i="3" a="1"/>
  <c r="I48" i="3" s="1"/>
  <c r="G48" i="3" a="1"/>
  <c r="G48" i="3" s="1"/>
  <c r="E48" i="3" a="1"/>
  <c r="E48" i="3" s="1"/>
  <c r="AO46" i="3" a="1"/>
  <c r="AO46" i="3" s="1"/>
  <c r="AM46" i="3" a="1"/>
  <c r="AM46" i="3" s="1"/>
  <c r="AK46" i="3" a="1"/>
  <c r="AK46" i="3" s="1"/>
  <c r="AI46" i="3" a="1"/>
  <c r="AI46" i="3" s="1"/>
  <c r="AG46" i="3" a="1"/>
  <c r="AG46" i="3" s="1"/>
  <c r="AE46" i="3" a="1"/>
  <c r="AE46" i="3" s="1"/>
  <c r="AC46" i="3" a="1"/>
  <c r="AC46" i="3" s="1"/>
  <c r="AA46" i="3" a="1"/>
  <c r="AA46" i="3" s="1"/>
  <c r="Y46" i="3" a="1"/>
  <c r="Y46" i="3" s="1"/>
  <c r="W46" i="3" a="1"/>
  <c r="W46" i="3" s="1"/>
  <c r="U46" i="3" a="1"/>
  <c r="U46" i="3" s="1"/>
  <c r="S46" i="3" a="1"/>
  <c r="S46" i="3" s="1"/>
  <c r="Q46" i="3" a="1"/>
  <c r="Q46" i="3" s="1"/>
  <c r="O46" i="3" a="1"/>
  <c r="O46" i="3" s="1"/>
  <c r="M46" i="3" a="1"/>
  <c r="M46" i="3" s="1"/>
  <c r="I46" i="3" a="1"/>
  <c r="I46" i="3" s="1"/>
  <c r="E46" i="3" a="1"/>
  <c r="E46" i="3" s="1"/>
  <c r="AO44" i="3" a="1"/>
  <c r="AO44" i="3" s="1"/>
  <c r="AK44" i="3" a="1"/>
  <c r="AK44" i="3" s="1"/>
  <c r="AG44" i="3" a="1"/>
  <c r="AG44" i="3" s="1"/>
  <c r="AC44" i="3" a="1"/>
  <c r="AC44" i="3" s="1"/>
  <c r="Y44" i="3" a="1"/>
  <c r="Y44" i="3" s="1"/>
  <c r="U44" i="3" a="1"/>
  <c r="U44" i="3" s="1"/>
  <c r="Q44" i="3" a="1"/>
  <c r="Q44" i="3" s="1"/>
  <c r="M44" i="3" a="1"/>
  <c r="M44" i="3" s="1"/>
  <c r="I44" i="3" a="1"/>
  <c r="I44" i="3" s="1"/>
  <c r="E44" i="3" a="1"/>
  <c r="E44" i="3" s="1"/>
  <c r="AN42" i="3" a="1"/>
  <c r="AN42" i="3" s="1"/>
  <c r="AJ42" i="3" a="1"/>
  <c r="AJ42" i="3" s="1"/>
  <c r="AF42" i="3" a="1"/>
  <c r="AF42" i="3" s="1"/>
  <c r="AB42" i="3" a="1"/>
  <c r="AB42" i="3" s="1"/>
  <c r="X42" i="3" a="1"/>
  <c r="X42" i="3" s="1"/>
  <c r="T42" i="3" a="1"/>
  <c r="T42" i="3" s="1"/>
  <c r="P42" i="3" a="1"/>
  <c r="P42" i="3" s="1"/>
  <c r="L42" i="3" a="1"/>
  <c r="L42" i="3" s="1"/>
  <c r="H42" i="3" a="1"/>
  <c r="H42" i="3" s="1"/>
  <c r="D42" i="3" a="1"/>
  <c r="D42" i="3" s="1"/>
  <c r="AN40" i="3" a="1"/>
  <c r="AN40" i="3" s="1"/>
  <c r="AJ40" i="3" a="1"/>
  <c r="AJ40" i="3" s="1"/>
  <c r="AF40" i="3" a="1"/>
  <c r="AF40" i="3" s="1"/>
  <c r="AB40" i="3" a="1"/>
  <c r="AB40" i="3" s="1"/>
  <c r="X40" i="3" a="1"/>
  <c r="X40" i="3" s="1"/>
  <c r="T40" i="3" a="1"/>
  <c r="T40" i="3" s="1"/>
  <c r="P40" i="3" a="1"/>
  <c r="P40" i="3" s="1"/>
  <c r="L40" i="3" a="1"/>
  <c r="L40" i="3" s="1"/>
  <c r="H40" i="3" a="1"/>
  <c r="H40" i="3" s="1"/>
  <c r="D40" i="3" a="1"/>
  <c r="D40" i="3" s="1"/>
  <c r="AN38" i="3" a="1"/>
  <c r="AN38" i="3" s="1"/>
  <c r="AJ38" i="3" a="1"/>
  <c r="AJ38" i="3" s="1"/>
  <c r="AF38" i="3" a="1"/>
  <c r="AF38" i="3" s="1"/>
  <c r="AB38" i="3" a="1"/>
  <c r="AB38" i="3" s="1"/>
  <c r="X38" i="3" a="1"/>
  <c r="X38" i="3" s="1"/>
  <c r="T38" i="3" a="1"/>
  <c r="T38" i="3" s="1"/>
  <c r="P38" i="3" a="1"/>
  <c r="P38" i="3" s="1"/>
  <c r="L38" i="3" a="1"/>
  <c r="L38" i="3" s="1"/>
  <c r="H38" i="3" a="1"/>
  <c r="H38" i="3" s="1"/>
  <c r="D38" i="3" a="1"/>
  <c r="D38" i="3" s="1"/>
  <c r="AN36" i="3" a="1"/>
  <c r="AN36" i="3" s="1"/>
  <c r="AJ36" i="3" a="1"/>
  <c r="AJ36" i="3" s="1"/>
  <c r="AF36" i="3" a="1"/>
  <c r="AF36" i="3" s="1"/>
  <c r="AB36" i="3" a="1"/>
  <c r="AB36" i="3" s="1"/>
  <c r="X36" i="3" a="1"/>
  <c r="X36" i="3" s="1"/>
  <c r="T36" i="3" a="1"/>
  <c r="T36" i="3" s="1"/>
  <c r="P36" i="3" a="1"/>
  <c r="P36" i="3" s="1"/>
  <c r="L36" i="3" a="1"/>
  <c r="L36" i="3" s="1"/>
  <c r="H36" i="3" a="1"/>
  <c r="H36" i="3" s="1"/>
  <c r="D36" i="3" a="1"/>
  <c r="D36" i="3" s="1"/>
  <c r="AN34" i="3" a="1"/>
  <c r="AN34" i="3" s="1"/>
  <c r="AJ34" i="3" a="1"/>
  <c r="AJ34" i="3" s="1"/>
  <c r="AF34" i="3" a="1"/>
  <c r="AF34" i="3" s="1"/>
  <c r="AB34" i="3" a="1"/>
  <c r="AB34" i="3" s="1"/>
  <c r="X34" i="3" a="1"/>
  <c r="X34" i="3" s="1"/>
  <c r="T34" i="3" a="1"/>
  <c r="T34" i="3" s="1"/>
  <c r="P34" i="3" a="1"/>
  <c r="P34" i="3" s="1"/>
  <c r="L34" i="3" a="1"/>
  <c r="L34" i="3" s="1"/>
  <c r="H34" i="3" a="1"/>
  <c r="H34" i="3" s="1"/>
  <c r="D34" i="3" a="1"/>
  <c r="D34" i="3" s="1"/>
  <c r="AN32" i="3" a="1"/>
  <c r="AN32" i="3" s="1"/>
  <c r="AJ32" i="3" a="1"/>
  <c r="AJ32" i="3" s="1"/>
  <c r="AF32" i="3" a="1"/>
  <c r="AF32" i="3" s="1"/>
  <c r="AB32" i="3" a="1"/>
  <c r="AB32" i="3" s="1"/>
  <c r="X32" i="3" a="1"/>
  <c r="X32" i="3" s="1"/>
  <c r="T32" i="3" a="1"/>
  <c r="T32" i="3" s="1"/>
  <c r="P32" i="3" a="1"/>
  <c r="P32" i="3" s="1"/>
  <c r="L32" i="3" a="1"/>
  <c r="L32" i="3" s="1"/>
  <c r="H32" i="3" a="1"/>
  <c r="H32" i="3" s="1"/>
  <c r="D32" i="3" a="1"/>
  <c r="D32" i="3" s="1"/>
  <c r="AN30" i="3" a="1"/>
  <c r="AN30" i="3" s="1"/>
  <c r="AJ30" i="3" a="1"/>
  <c r="AJ30" i="3" s="1"/>
  <c r="AF30" i="3" a="1"/>
  <c r="AF30" i="3" s="1"/>
  <c r="AB30" i="3" a="1"/>
  <c r="AB30" i="3" s="1"/>
  <c r="X30" i="3" a="1"/>
  <c r="X30" i="3" s="1"/>
  <c r="T30" i="3" a="1"/>
  <c r="T30" i="3" s="1"/>
  <c r="P30" i="3" a="1"/>
  <c r="P30" i="3" s="1"/>
  <c r="L30" i="3" a="1"/>
  <c r="L30" i="3" s="1"/>
  <c r="H30" i="3" a="1"/>
  <c r="H30" i="3" s="1"/>
  <c r="D30" i="3" a="1"/>
  <c r="D30" i="3" s="1"/>
  <c r="AI28" i="3" a="1"/>
  <c r="AI28" i="3" s="1"/>
  <c r="AA28" i="3" a="1"/>
  <c r="AA28" i="3" s="1"/>
  <c r="S28" i="3" a="1"/>
  <c r="S28" i="3" s="1"/>
  <c r="K28" i="3" a="1"/>
  <c r="K28" i="3" s="1"/>
  <c r="D11" i="3" a="1"/>
  <c r="D11" i="3" s="1"/>
  <c r="F11" i="3" a="1"/>
  <c r="F11" i="3" s="1"/>
  <c r="H11" i="3" a="1"/>
  <c r="H11" i="3" s="1"/>
  <c r="J11" i="3" a="1"/>
  <c r="J11" i="3" s="1"/>
  <c r="L11" i="3" a="1"/>
  <c r="L11" i="3" s="1"/>
  <c r="N11" i="3" a="1"/>
  <c r="N11" i="3" s="1"/>
  <c r="P11" i="3" a="1"/>
  <c r="P11" i="3" s="1"/>
  <c r="R11" i="3" a="1"/>
  <c r="R11" i="3" s="1"/>
  <c r="T11" i="3" a="1"/>
  <c r="T11" i="3" s="1"/>
  <c r="V11" i="3" a="1"/>
  <c r="V11" i="3" s="1"/>
  <c r="X11" i="3" a="1"/>
  <c r="X11" i="3" s="1"/>
  <c r="Z11" i="3" a="1"/>
  <c r="Z11" i="3" s="1"/>
  <c r="AB11" i="3" a="1"/>
  <c r="AB11" i="3" s="1"/>
  <c r="AD11" i="3" a="1"/>
  <c r="AD11" i="3" s="1"/>
  <c r="AF11" i="3" a="1"/>
  <c r="AF11" i="3" s="1"/>
  <c r="AH11" i="3" a="1"/>
  <c r="AH11" i="3" s="1"/>
  <c r="AJ11" i="3" a="1"/>
  <c r="AJ11" i="3" s="1"/>
  <c r="AL11" i="3" a="1"/>
  <c r="AL11" i="3" s="1"/>
  <c r="AN11" i="3" a="1"/>
  <c r="AN11" i="3" s="1"/>
  <c r="E11" i="3" a="1"/>
  <c r="E11" i="3" s="1"/>
  <c r="G11" i="3" a="1"/>
  <c r="G11" i="3" s="1"/>
  <c r="I11" i="3" a="1"/>
  <c r="I11" i="3" s="1"/>
  <c r="K11" i="3" a="1"/>
  <c r="K11" i="3" s="1"/>
  <c r="M11" i="3" a="1"/>
  <c r="M11" i="3" s="1"/>
  <c r="O11" i="3" a="1"/>
  <c r="O11" i="3" s="1"/>
  <c r="Q11" i="3" a="1"/>
  <c r="Q11" i="3" s="1"/>
  <c r="S11" i="3" a="1"/>
  <c r="S11" i="3" s="1"/>
  <c r="U11" i="3" a="1"/>
  <c r="U11" i="3" s="1"/>
  <c r="W11" i="3" a="1"/>
  <c r="W11" i="3" s="1"/>
  <c r="Y11" i="3" a="1"/>
  <c r="Y11" i="3" s="1"/>
  <c r="AA11" i="3" a="1"/>
  <c r="AA11" i="3" s="1"/>
  <c r="AC11" i="3" a="1"/>
  <c r="AC11" i="3" s="1"/>
  <c r="AE11" i="3" a="1"/>
  <c r="AE11" i="3" s="1"/>
  <c r="AG11" i="3" a="1"/>
  <c r="AG11" i="3" s="1"/>
  <c r="AI11" i="3" a="1"/>
  <c r="AI11" i="3" s="1"/>
  <c r="AK11" i="3" a="1"/>
  <c r="AK11" i="3" s="1"/>
  <c r="AM11" i="3" a="1"/>
  <c r="AM11" i="3" s="1"/>
  <c r="AO11" i="3" a="1"/>
  <c r="AO11" i="3" s="1"/>
  <c r="B14" i="3"/>
  <c r="B12" i="3"/>
  <c r="B10" i="3"/>
  <c r="C14" i="3"/>
  <c r="C12" i="3"/>
  <c r="C10" i="3"/>
  <c r="C49" i="3"/>
  <c r="C47" i="3"/>
  <c r="AN47" i="3" s="1" a="1"/>
  <c r="AN47" i="3" s="1"/>
  <c r="C45" i="3"/>
  <c r="J45" i="3" s="1" a="1"/>
  <c r="J45" i="3" s="1"/>
  <c r="C43" i="3"/>
  <c r="G43" i="3" s="1" a="1"/>
  <c r="G43" i="3" s="1"/>
  <c r="C41" i="3"/>
  <c r="G41" i="3" s="1" a="1"/>
  <c r="G41" i="3" s="1"/>
  <c r="C39" i="3"/>
  <c r="AJ39" i="3" s="1" a="1"/>
  <c r="AJ39" i="3" s="1"/>
  <c r="C37" i="3"/>
  <c r="K37" i="3" s="1" a="1"/>
  <c r="K37" i="3" s="1"/>
  <c r="C35" i="3"/>
  <c r="G35" i="3" s="1" a="1"/>
  <c r="G35" i="3" s="1"/>
  <c r="C33" i="3"/>
  <c r="G33" i="3" s="1" a="1"/>
  <c r="G33" i="3" s="1"/>
  <c r="C31" i="3"/>
  <c r="G31" i="3" s="1" a="1"/>
  <c r="G31" i="3" s="1"/>
  <c r="C29" i="3"/>
  <c r="J29" i="3" s="1" a="1"/>
  <c r="J29" i="3" s="1"/>
  <c r="C27" i="3"/>
  <c r="C25" i="3"/>
  <c r="E25" i="3" s="1" a="1"/>
  <c r="E25" i="3" s="1"/>
  <c r="C23" i="3"/>
  <c r="G23" i="3" s="1" a="1"/>
  <c r="G23" i="3" s="1"/>
  <c r="C21" i="3"/>
  <c r="E21" i="3" s="1" a="1"/>
  <c r="E21" i="3" s="1"/>
  <c r="C19" i="3"/>
  <c r="G19" i="3" s="1" a="1"/>
  <c r="G19" i="3" s="1"/>
  <c r="C17" i="3"/>
  <c r="E17" i="3" s="1" a="1"/>
  <c r="E17" i="3" s="1"/>
  <c r="C15" i="3"/>
  <c r="F15" i="3" s="1" a="1"/>
  <c r="F15" i="3" s="1"/>
  <c r="AO9" i="3" a="1"/>
  <c r="AO9" i="3" s="1"/>
  <c r="AM9" i="3" a="1"/>
  <c r="AM9" i="3" s="1"/>
  <c r="AK9" i="3" a="1"/>
  <c r="AK9" i="3" s="1"/>
  <c r="AI9" i="3" a="1"/>
  <c r="AI9" i="3" s="1"/>
  <c r="AG9" i="3" a="1"/>
  <c r="AG9" i="3" s="1"/>
  <c r="AE9" i="3" a="1"/>
  <c r="AE9" i="3" s="1"/>
  <c r="AC9" i="3" a="1"/>
  <c r="AC9" i="3" s="1"/>
  <c r="AA9" i="3" a="1"/>
  <c r="AA9" i="3" s="1"/>
  <c r="Y9" i="3" a="1"/>
  <c r="Y9" i="3" s="1"/>
  <c r="W9" i="3" a="1"/>
  <c r="W9" i="3" s="1"/>
  <c r="U9" i="3" a="1"/>
  <c r="U9" i="3" s="1"/>
  <c r="S9" i="3" a="1"/>
  <c r="S9" i="3" s="1"/>
  <c r="Q9" i="3" a="1"/>
  <c r="Q9" i="3" s="1"/>
  <c r="O9" i="3" a="1"/>
  <c r="O9" i="3" s="1"/>
  <c r="M9" i="3" a="1"/>
  <c r="M9" i="3" s="1"/>
  <c r="K9" i="3" a="1"/>
  <c r="K9" i="3" s="1"/>
  <c r="I9" i="3" a="1"/>
  <c r="I9" i="3" s="1"/>
  <c r="G9" i="3" a="1"/>
  <c r="G9" i="3" s="1"/>
  <c r="AN50" i="3" a="1"/>
  <c r="AN50" i="3" s="1"/>
  <c r="AL50" i="3" a="1"/>
  <c r="AL50" i="3" s="1"/>
  <c r="AJ50" i="3" a="1"/>
  <c r="AJ50" i="3" s="1"/>
  <c r="AH50" i="3" a="1"/>
  <c r="AH50" i="3" s="1"/>
  <c r="AF50" i="3" a="1"/>
  <c r="AF50" i="3" s="1"/>
  <c r="AD50" i="3" a="1"/>
  <c r="AD50" i="3" s="1"/>
  <c r="AB50" i="3" a="1"/>
  <c r="AB50" i="3" s="1"/>
  <c r="Z50" i="3" a="1"/>
  <c r="Z50" i="3" s="1"/>
  <c r="X50" i="3" a="1"/>
  <c r="X50" i="3" s="1"/>
  <c r="V50" i="3" a="1"/>
  <c r="V50" i="3" s="1"/>
  <c r="T50" i="3" a="1"/>
  <c r="T50" i="3" s="1"/>
  <c r="R50" i="3" a="1"/>
  <c r="R50" i="3" s="1"/>
  <c r="P50" i="3" a="1"/>
  <c r="P50" i="3" s="1"/>
  <c r="N50" i="3" a="1"/>
  <c r="N50" i="3" s="1"/>
  <c r="L50" i="3" a="1"/>
  <c r="L50" i="3" s="1"/>
  <c r="J50" i="3" a="1"/>
  <c r="J50" i="3" s="1"/>
  <c r="H50" i="3" a="1"/>
  <c r="H50" i="3" s="1"/>
  <c r="F50" i="3" a="1"/>
  <c r="F50" i="3" s="1"/>
  <c r="AN49" i="3" a="1"/>
  <c r="AN49" i="3" s="1"/>
  <c r="AL49" i="3" a="1"/>
  <c r="AL49" i="3" s="1"/>
  <c r="AJ49" i="3" a="1"/>
  <c r="AJ49" i="3" s="1"/>
  <c r="AH49" i="3" a="1"/>
  <c r="AH49" i="3" s="1"/>
  <c r="AF49" i="3" a="1"/>
  <c r="AF49" i="3" s="1"/>
  <c r="AD49" i="3" a="1"/>
  <c r="AD49" i="3" s="1"/>
  <c r="AB49" i="3" a="1"/>
  <c r="AB49" i="3" s="1"/>
  <c r="Z49" i="3" a="1"/>
  <c r="Z49" i="3" s="1"/>
  <c r="X49" i="3" a="1"/>
  <c r="X49" i="3" s="1"/>
  <c r="V49" i="3" a="1"/>
  <c r="V49" i="3" s="1"/>
  <c r="T49" i="3" a="1"/>
  <c r="T49" i="3" s="1"/>
  <c r="R49" i="3" a="1"/>
  <c r="R49" i="3" s="1"/>
  <c r="P49" i="3" a="1"/>
  <c r="P49" i="3" s="1"/>
  <c r="N49" i="3" a="1"/>
  <c r="N49" i="3" s="1"/>
  <c r="L49" i="3" a="1"/>
  <c r="L49" i="3" s="1"/>
  <c r="J49" i="3" a="1"/>
  <c r="J49" i="3" s="1"/>
  <c r="H49" i="3" a="1"/>
  <c r="H49" i="3" s="1"/>
  <c r="F49" i="3" a="1"/>
  <c r="F49" i="3" s="1"/>
  <c r="AN48" i="3" a="1"/>
  <c r="AN48" i="3" s="1"/>
  <c r="AL48" i="3" a="1"/>
  <c r="AL48" i="3" s="1"/>
  <c r="AJ48" i="3" a="1"/>
  <c r="AJ48" i="3" s="1"/>
  <c r="AH48" i="3" a="1"/>
  <c r="AH48" i="3" s="1"/>
  <c r="AF48" i="3" a="1"/>
  <c r="AF48" i="3" s="1"/>
  <c r="AD48" i="3" a="1"/>
  <c r="AD48" i="3" s="1"/>
  <c r="AB48" i="3" a="1"/>
  <c r="AB48" i="3" s="1"/>
  <c r="Z48" i="3" a="1"/>
  <c r="Z48" i="3" s="1"/>
  <c r="X48" i="3" a="1"/>
  <c r="X48" i="3" s="1"/>
  <c r="V48" i="3" a="1"/>
  <c r="V48" i="3" s="1"/>
  <c r="T48" i="3" a="1"/>
  <c r="T48" i="3" s="1"/>
  <c r="R48" i="3" a="1"/>
  <c r="R48" i="3" s="1"/>
  <c r="P48" i="3" a="1"/>
  <c r="P48" i="3" s="1"/>
  <c r="N48" i="3" a="1"/>
  <c r="N48" i="3" s="1"/>
  <c r="L48" i="3" a="1"/>
  <c r="L48" i="3" s="1"/>
  <c r="J48" i="3" a="1"/>
  <c r="J48" i="3" s="1"/>
  <c r="H48" i="3" a="1"/>
  <c r="H48" i="3" s="1"/>
  <c r="F48" i="3" a="1"/>
  <c r="F48" i="3" s="1"/>
  <c r="Z47" i="3" a="1"/>
  <c r="Z47" i="3" s="1"/>
  <c r="J47" i="3" a="1"/>
  <c r="J47" i="3" s="1"/>
  <c r="AN46" i="3" a="1"/>
  <c r="AN46" i="3" s="1"/>
  <c r="AL46" i="3" a="1"/>
  <c r="AL46" i="3" s="1"/>
  <c r="AJ46" i="3" a="1"/>
  <c r="AJ46" i="3" s="1"/>
  <c r="AH46" i="3" a="1"/>
  <c r="AH46" i="3" s="1"/>
  <c r="AF46" i="3" a="1"/>
  <c r="AF46" i="3" s="1"/>
  <c r="AD46" i="3" a="1"/>
  <c r="AD46" i="3" s="1"/>
  <c r="AB46" i="3" a="1"/>
  <c r="AB46" i="3" s="1"/>
  <c r="Z46" i="3" a="1"/>
  <c r="Z46" i="3" s="1"/>
  <c r="X46" i="3" a="1"/>
  <c r="X46" i="3" s="1"/>
  <c r="V46" i="3" a="1"/>
  <c r="V46" i="3" s="1"/>
  <c r="T46" i="3" a="1"/>
  <c r="T46" i="3" s="1"/>
  <c r="R46" i="3" a="1"/>
  <c r="R46" i="3" s="1"/>
  <c r="P46" i="3" a="1"/>
  <c r="P46" i="3" s="1"/>
  <c r="N46" i="3" a="1"/>
  <c r="N46" i="3" s="1"/>
  <c r="K46" i="3" a="1"/>
  <c r="K46" i="3" s="1"/>
  <c r="G46" i="3" a="1"/>
  <c r="G46" i="3" s="1"/>
  <c r="AO45" i="3" a="1"/>
  <c r="AO45" i="3" s="1"/>
  <c r="AK45" i="3" a="1"/>
  <c r="AK45" i="3" s="1"/>
  <c r="AG45" i="3" a="1"/>
  <c r="AG45" i="3" s="1"/>
  <c r="AC45" i="3" a="1"/>
  <c r="AC45" i="3" s="1"/>
  <c r="Y45" i="3" a="1"/>
  <c r="Y45" i="3" s="1"/>
  <c r="U45" i="3" a="1"/>
  <c r="U45" i="3" s="1"/>
  <c r="Q45" i="3" a="1"/>
  <c r="Q45" i="3" s="1"/>
  <c r="M45" i="3" a="1"/>
  <c r="M45" i="3" s="1"/>
  <c r="I45" i="3" a="1"/>
  <c r="I45" i="3" s="1"/>
  <c r="E45" i="3" a="1"/>
  <c r="E45" i="3" s="1"/>
  <c r="AM44" i="3" a="1"/>
  <c r="AM44" i="3" s="1"/>
  <c r="AI44" i="3" a="1"/>
  <c r="AI44" i="3" s="1"/>
  <c r="AE44" i="3" a="1"/>
  <c r="AE44" i="3" s="1"/>
  <c r="AA44" i="3" a="1"/>
  <c r="AA44" i="3" s="1"/>
  <c r="W44" i="3" a="1"/>
  <c r="W44" i="3" s="1"/>
  <c r="S44" i="3" a="1"/>
  <c r="S44" i="3" s="1"/>
  <c r="O44" i="3" a="1"/>
  <c r="O44" i="3" s="1"/>
  <c r="K44" i="3" a="1"/>
  <c r="K44" i="3" s="1"/>
  <c r="G44" i="3" a="1"/>
  <c r="G44" i="3" s="1"/>
  <c r="AH43" i="3" a="1"/>
  <c r="AH43" i="3" s="1"/>
  <c r="D43" i="3" a="1"/>
  <c r="D43" i="3" s="1"/>
  <c r="AL42" i="3" a="1"/>
  <c r="AL42" i="3" s="1"/>
  <c r="AH42" i="3" a="1"/>
  <c r="AH42" i="3" s="1"/>
  <c r="AD42" i="3" a="1"/>
  <c r="AD42" i="3" s="1"/>
  <c r="Z42" i="3" a="1"/>
  <c r="Z42" i="3" s="1"/>
  <c r="V42" i="3" a="1"/>
  <c r="V42" i="3" s="1"/>
  <c r="R42" i="3" a="1"/>
  <c r="R42" i="3" s="1"/>
  <c r="N42" i="3" a="1"/>
  <c r="N42" i="3" s="1"/>
  <c r="J42" i="3" a="1"/>
  <c r="J42" i="3" s="1"/>
  <c r="F42" i="3" a="1"/>
  <c r="F42" i="3" s="1"/>
  <c r="AN41" i="3" a="1"/>
  <c r="AN41" i="3" s="1"/>
  <c r="AJ41" i="3" a="1"/>
  <c r="AJ41" i="3" s="1"/>
  <c r="AF41" i="3" a="1"/>
  <c r="AF41" i="3" s="1"/>
  <c r="AB41" i="3" a="1"/>
  <c r="AB41" i="3" s="1"/>
  <c r="X41" i="3" a="1"/>
  <c r="X41" i="3" s="1"/>
  <c r="T41" i="3" a="1"/>
  <c r="T41" i="3" s="1"/>
  <c r="P41" i="3" a="1"/>
  <c r="P41" i="3" s="1"/>
  <c r="L41" i="3" a="1"/>
  <c r="L41" i="3" s="1"/>
  <c r="H41" i="3" a="1"/>
  <c r="H41" i="3" s="1"/>
  <c r="D41" i="3" a="1"/>
  <c r="D41" i="3" s="1"/>
  <c r="AL40" i="3" a="1"/>
  <c r="AL40" i="3" s="1"/>
  <c r="AH40" i="3" a="1"/>
  <c r="AH40" i="3" s="1"/>
  <c r="AD40" i="3" a="1"/>
  <c r="AD40" i="3" s="1"/>
  <c r="Z40" i="3" a="1"/>
  <c r="Z40" i="3" s="1"/>
  <c r="V40" i="3" a="1"/>
  <c r="V40" i="3" s="1"/>
  <c r="R40" i="3" a="1"/>
  <c r="R40" i="3" s="1"/>
  <c r="N40" i="3" a="1"/>
  <c r="N40" i="3" s="1"/>
  <c r="J40" i="3" a="1"/>
  <c r="J40" i="3" s="1"/>
  <c r="F40" i="3" a="1"/>
  <c r="F40" i="3" s="1"/>
  <c r="AB39" i="3" a="1"/>
  <c r="AB39" i="3" s="1"/>
  <c r="L39" i="3" a="1"/>
  <c r="L39" i="3" s="1"/>
  <c r="AL38" i="3" a="1"/>
  <c r="AL38" i="3" s="1"/>
  <c r="AH38" i="3" a="1"/>
  <c r="AH38" i="3" s="1"/>
  <c r="AD38" i="3" a="1"/>
  <c r="AD38" i="3" s="1"/>
  <c r="Z38" i="3" a="1"/>
  <c r="Z38" i="3" s="1"/>
  <c r="V38" i="3" a="1"/>
  <c r="V38" i="3" s="1"/>
  <c r="R38" i="3" a="1"/>
  <c r="R38" i="3" s="1"/>
  <c r="N38" i="3" a="1"/>
  <c r="N38" i="3" s="1"/>
  <c r="J38" i="3" a="1"/>
  <c r="J38" i="3" s="1"/>
  <c r="F38" i="3" a="1"/>
  <c r="F38" i="3" s="1"/>
  <c r="AN37" i="3" a="1"/>
  <c r="AN37" i="3" s="1"/>
  <c r="AJ37" i="3" a="1"/>
  <c r="AJ37" i="3" s="1"/>
  <c r="AF37" i="3" a="1"/>
  <c r="AF37" i="3" s="1"/>
  <c r="AB37" i="3" a="1"/>
  <c r="AB37" i="3" s="1"/>
  <c r="X37" i="3" a="1"/>
  <c r="X37" i="3" s="1"/>
  <c r="T37" i="3" a="1"/>
  <c r="T37" i="3" s="1"/>
  <c r="P37" i="3" a="1"/>
  <c r="P37" i="3" s="1"/>
  <c r="L37" i="3" a="1"/>
  <c r="L37" i="3" s="1"/>
  <c r="H37" i="3" a="1"/>
  <c r="H37" i="3" s="1"/>
  <c r="D37" i="3" a="1"/>
  <c r="D37" i="3" s="1"/>
  <c r="AL36" i="3" a="1"/>
  <c r="AL36" i="3" s="1"/>
  <c r="AH36" i="3" a="1"/>
  <c r="AH36" i="3" s="1"/>
  <c r="AD36" i="3" a="1"/>
  <c r="AD36" i="3" s="1"/>
  <c r="Z36" i="3" a="1"/>
  <c r="Z36" i="3" s="1"/>
  <c r="V36" i="3" a="1"/>
  <c r="V36" i="3" s="1"/>
  <c r="R36" i="3" a="1"/>
  <c r="R36" i="3" s="1"/>
  <c r="N36" i="3" a="1"/>
  <c r="N36" i="3" s="1"/>
  <c r="J36" i="3" a="1"/>
  <c r="J36" i="3" s="1"/>
  <c r="F36" i="3" a="1"/>
  <c r="F36" i="3" s="1"/>
  <c r="AJ35" i="3" a="1"/>
  <c r="AJ35" i="3" s="1"/>
  <c r="AB35" i="3" a="1"/>
  <c r="AB35" i="3" s="1"/>
  <c r="T35" i="3" a="1"/>
  <c r="T35" i="3" s="1"/>
  <c r="L35" i="3" a="1"/>
  <c r="L35" i="3" s="1"/>
  <c r="D35" i="3" a="1"/>
  <c r="D35" i="3" s="1"/>
  <c r="AL34" i="3" a="1"/>
  <c r="AL34" i="3" s="1"/>
  <c r="AH34" i="3" a="1"/>
  <c r="AH34" i="3" s="1"/>
  <c r="AD34" i="3" a="1"/>
  <c r="AD34" i="3" s="1"/>
  <c r="Z34" i="3" a="1"/>
  <c r="Z34" i="3" s="1"/>
  <c r="V34" i="3" a="1"/>
  <c r="V34" i="3" s="1"/>
  <c r="R34" i="3" a="1"/>
  <c r="R34" i="3" s="1"/>
  <c r="N34" i="3" a="1"/>
  <c r="N34" i="3" s="1"/>
  <c r="J34" i="3" a="1"/>
  <c r="J34" i="3" s="1"/>
  <c r="F34" i="3" a="1"/>
  <c r="F34" i="3" s="1"/>
  <c r="AN33" i="3" a="1"/>
  <c r="AN33" i="3" s="1"/>
  <c r="AJ33" i="3" a="1"/>
  <c r="AJ33" i="3" s="1"/>
  <c r="AF33" i="3" a="1"/>
  <c r="AF33" i="3" s="1"/>
  <c r="AB33" i="3" a="1"/>
  <c r="AB33" i="3" s="1"/>
  <c r="X33" i="3" a="1"/>
  <c r="X33" i="3" s="1"/>
  <c r="T33" i="3" a="1"/>
  <c r="T33" i="3" s="1"/>
  <c r="P33" i="3" a="1"/>
  <c r="P33" i="3" s="1"/>
  <c r="L33" i="3" a="1"/>
  <c r="L33" i="3" s="1"/>
  <c r="H33" i="3" a="1"/>
  <c r="H33" i="3" s="1"/>
  <c r="D33" i="3" a="1"/>
  <c r="D33" i="3" s="1"/>
  <c r="AL32" i="3" a="1"/>
  <c r="AL32" i="3" s="1"/>
  <c r="AH32" i="3" a="1"/>
  <c r="AH32" i="3" s="1"/>
  <c r="AD32" i="3" a="1"/>
  <c r="AD32" i="3" s="1"/>
  <c r="Z32" i="3" a="1"/>
  <c r="Z32" i="3" s="1"/>
  <c r="V32" i="3" a="1"/>
  <c r="V32" i="3" s="1"/>
  <c r="R32" i="3" a="1"/>
  <c r="R32" i="3" s="1"/>
  <c r="N32" i="3" a="1"/>
  <c r="N32" i="3" s="1"/>
  <c r="J32" i="3" a="1"/>
  <c r="J32" i="3" s="1"/>
  <c r="F32" i="3" a="1"/>
  <c r="F32" i="3" s="1"/>
  <c r="AJ31" i="3" a="1"/>
  <c r="AJ31" i="3" s="1"/>
  <c r="AB31" i="3" a="1"/>
  <c r="AB31" i="3" s="1"/>
  <c r="T31" i="3" a="1"/>
  <c r="T31" i="3" s="1"/>
  <c r="L31" i="3" a="1"/>
  <c r="L31" i="3" s="1"/>
  <c r="D31" i="3" a="1"/>
  <c r="D31" i="3" s="1"/>
  <c r="AL30" i="3" a="1"/>
  <c r="AL30" i="3" s="1"/>
  <c r="AH30" i="3" a="1"/>
  <c r="AH30" i="3" s="1"/>
  <c r="AD30" i="3" a="1"/>
  <c r="AD30" i="3" s="1"/>
  <c r="Z30" i="3" a="1"/>
  <c r="Z30" i="3" s="1"/>
  <c r="V30" i="3" a="1"/>
  <c r="V30" i="3" s="1"/>
  <c r="R30" i="3" a="1"/>
  <c r="R30" i="3" s="1"/>
  <c r="N30" i="3" a="1"/>
  <c r="N30" i="3" s="1"/>
  <c r="J30" i="3" a="1"/>
  <c r="J30" i="3" s="1"/>
  <c r="F30" i="3" a="1"/>
  <c r="F30" i="3" s="1"/>
  <c r="AN29" i="3" a="1"/>
  <c r="AN29" i="3" s="1"/>
  <c r="AJ29" i="3" a="1"/>
  <c r="AJ29" i="3" s="1"/>
  <c r="AF29" i="3" a="1"/>
  <c r="AF29" i="3" s="1"/>
  <c r="AB29" i="3" a="1"/>
  <c r="AB29" i="3" s="1"/>
  <c r="X29" i="3" a="1"/>
  <c r="X29" i="3" s="1"/>
  <c r="Q29" i="3" a="1"/>
  <c r="Q29" i="3" s="1"/>
  <c r="I29" i="3" a="1"/>
  <c r="I29" i="3" s="1"/>
  <c r="AM28" i="3" a="1"/>
  <c r="AM28" i="3" s="1"/>
  <c r="AE28" i="3" a="1"/>
  <c r="AE28" i="3" s="1"/>
  <c r="W28" i="3" a="1"/>
  <c r="W28" i="3" s="1"/>
  <c r="O28" i="3" a="1"/>
  <c r="O28" i="3" s="1"/>
  <c r="G28" i="3" a="1"/>
  <c r="G28" i="3" s="1"/>
  <c r="AK27" i="3" a="1"/>
  <c r="AK27" i="3" s="1"/>
  <c r="U27" i="3" a="1"/>
  <c r="U27" i="3" s="1"/>
  <c r="B7" i="1"/>
  <c r="H17" i="3" l="1" a="1"/>
  <c r="H17" i="3" s="1"/>
  <c r="AE17" i="3" a="1"/>
  <c r="AE17" i="3" s="1"/>
  <c r="AG21" i="3" a="1"/>
  <c r="AG21" i="3" s="1"/>
  <c r="AN21" i="3" a="1"/>
  <c r="AN21" i="3" s="1"/>
  <c r="K21" i="3" a="1"/>
  <c r="K21" i="3" s="1"/>
  <c r="P25" i="3" a="1"/>
  <c r="P25" i="3" s="1"/>
  <c r="W25" i="3" a="1"/>
  <c r="W25" i="3" s="1"/>
  <c r="AC29" i="3" a="1"/>
  <c r="AC29" i="3" s="1"/>
  <c r="F29" i="3" a="1"/>
  <c r="F29" i="3" s="1"/>
  <c r="K33" i="3" a="1"/>
  <c r="K33" i="3" s="1"/>
  <c r="O37" i="3" a="1"/>
  <c r="O37" i="3" s="1"/>
  <c r="S41" i="3" a="1"/>
  <c r="S41" i="3" s="1"/>
  <c r="V45" i="3" a="1"/>
  <c r="V45" i="3" s="1"/>
  <c r="J10" i="3" a="1"/>
  <c r="J10" i="3" s="1"/>
  <c r="G14" i="3" a="1"/>
  <c r="G14" i="3" s="1"/>
  <c r="J12" i="3" a="1"/>
  <c r="J12" i="3" s="1"/>
  <c r="AN17" i="3" a="1"/>
  <c r="AN17" i="3" s="1"/>
  <c r="N17" i="3" a="1"/>
  <c r="N17" i="3" s="1"/>
  <c r="O17" i="3" a="1"/>
  <c r="O17" i="3" s="1"/>
  <c r="AM21" i="3" a="1"/>
  <c r="AM21" i="3" s="1"/>
  <c r="X21" i="3" a="1"/>
  <c r="X21" i="3" s="1"/>
  <c r="AF25" i="3" a="1"/>
  <c r="AF25" i="3" s="1"/>
  <c r="AM25" i="3" a="1"/>
  <c r="AM25" i="3" s="1"/>
  <c r="G25" i="3" a="1"/>
  <c r="G25" i="3" s="1"/>
  <c r="V29" i="3" a="1"/>
  <c r="V29" i="3" s="1"/>
  <c r="AA33" i="3" a="1"/>
  <c r="AA33" i="3" s="1"/>
  <c r="AE37" i="3" a="1"/>
  <c r="AE37" i="3" s="1"/>
  <c r="AI41" i="3" a="1"/>
  <c r="AI41" i="3" s="1"/>
  <c r="AL45" i="3" a="1"/>
  <c r="AL45" i="3" s="1"/>
  <c r="F45" i="3" a="1"/>
  <c r="F45" i="3" s="1"/>
  <c r="T43" i="3" a="1"/>
  <c r="T43" i="3" s="1"/>
  <c r="R47" i="3" a="1"/>
  <c r="R47" i="3" s="1"/>
  <c r="AH47" i="3" a="1"/>
  <c r="AH47" i="3" s="1"/>
  <c r="X17" i="3" a="1"/>
  <c r="X17" i="3" s="1"/>
  <c r="AD17" i="3" a="1"/>
  <c r="AD17" i="3" s="1"/>
  <c r="AM17" i="3" a="1"/>
  <c r="AM17" i="3" s="1"/>
  <c r="W17" i="3" a="1"/>
  <c r="W17" i="3" s="1"/>
  <c r="G17" i="3" a="1"/>
  <c r="G17" i="3" s="1"/>
  <c r="Q21" i="3" a="1"/>
  <c r="Q21" i="3" s="1"/>
  <c r="W21" i="3" a="1"/>
  <c r="W21" i="3" s="1"/>
  <c r="AF21" i="3" a="1"/>
  <c r="AF21" i="3" s="1"/>
  <c r="P21" i="3" a="1"/>
  <c r="P21" i="3" s="1"/>
  <c r="AN25" i="3" a="1"/>
  <c r="AN25" i="3" s="1"/>
  <c r="X25" i="3" a="1"/>
  <c r="X25" i="3" s="1"/>
  <c r="H25" i="3" a="1"/>
  <c r="H25" i="3" s="1"/>
  <c r="AE25" i="3" a="1"/>
  <c r="AE25" i="3" s="1"/>
  <c r="O25" i="3" a="1"/>
  <c r="O25" i="3" s="1"/>
  <c r="AK29" i="3" a="1"/>
  <c r="AK29" i="3" s="1"/>
  <c r="S29" i="3" a="1"/>
  <c r="S29" i="3" s="1"/>
  <c r="N29" i="3" a="1"/>
  <c r="N29" i="3" s="1"/>
  <c r="AI33" i="3" a="1"/>
  <c r="AI33" i="3" s="1"/>
  <c r="S33" i="3" a="1"/>
  <c r="S33" i="3" s="1"/>
  <c r="AM37" i="3" a="1"/>
  <c r="AM37" i="3" s="1"/>
  <c r="W37" i="3" a="1"/>
  <c r="W37" i="3" s="1"/>
  <c r="G37" i="3" a="1"/>
  <c r="G37" i="3" s="1"/>
  <c r="AA41" i="3" a="1"/>
  <c r="AA41" i="3" s="1"/>
  <c r="K41" i="3" a="1"/>
  <c r="K41" i="3" s="1"/>
  <c r="AD45" i="3" a="1"/>
  <c r="AD45" i="3" s="1"/>
  <c r="N45" i="3" a="1"/>
  <c r="N45" i="3" s="1"/>
  <c r="D39" i="3" a="1"/>
  <c r="D39" i="3" s="1"/>
  <c r="T39" i="3" a="1"/>
  <c r="T39" i="3" s="1"/>
  <c r="L43" i="3" a="1"/>
  <c r="L43" i="3" s="1"/>
  <c r="AB43" i="3" a="1"/>
  <c r="AB43" i="3" s="1"/>
  <c r="AO43" i="3" a="1"/>
  <c r="AO43" i="3" s="1"/>
  <c r="F47" i="3" a="1"/>
  <c r="F47" i="3" s="1"/>
  <c r="N47" i="3" a="1"/>
  <c r="N47" i="3" s="1"/>
  <c r="V47" i="3" a="1"/>
  <c r="V47" i="3" s="1"/>
  <c r="AD47" i="3" a="1"/>
  <c r="AD47" i="3" s="1"/>
  <c r="AL47" i="3" a="1"/>
  <c r="AL47" i="3" s="1"/>
  <c r="AF17" i="3" a="1"/>
  <c r="AF17" i="3" s="1"/>
  <c r="P17" i="3" a="1"/>
  <c r="P17" i="3" s="1"/>
  <c r="AL17" i="3" a="1"/>
  <c r="AL17" i="3" s="1"/>
  <c r="V17" i="3" a="1"/>
  <c r="V17" i="3" s="1"/>
  <c r="F17" i="3" a="1"/>
  <c r="F17" i="3" s="1"/>
  <c r="AI17" i="3" a="1"/>
  <c r="AI17" i="3" s="1"/>
  <c r="AA17" i="3" a="1"/>
  <c r="AA17" i="3" s="1"/>
  <c r="S17" i="3" a="1"/>
  <c r="S17" i="3" s="1"/>
  <c r="K17" i="3" a="1"/>
  <c r="K17" i="3" s="1"/>
  <c r="AO21" i="3" a="1"/>
  <c r="AO21" i="3" s="1"/>
  <c r="Y21" i="3" a="1"/>
  <c r="Y21" i="3" s="1"/>
  <c r="H21" i="3" a="1"/>
  <c r="H21" i="3" s="1"/>
  <c r="AE21" i="3" a="1"/>
  <c r="AE21" i="3" s="1"/>
  <c r="J21" i="3" a="1"/>
  <c r="J21" i="3" s="1"/>
  <c r="AJ21" i="3" a="1"/>
  <c r="AJ21" i="3" s="1"/>
  <c r="AB21" i="3" a="1"/>
  <c r="AB21" i="3" s="1"/>
  <c r="T21" i="3" a="1"/>
  <c r="T21" i="3" s="1"/>
  <c r="N21" i="3" a="1"/>
  <c r="N21" i="3" s="1"/>
  <c r="G21" i="3" a="1"/>
  <c r="G21" i="3" s="1"/>
  <c r="AJ25" i="3" a="1"/>
  <c r="AJ25" i="3" s="1"/>
  <c r="AB25" i="3" a="1"/>
  <c r="AB25" i="3" s="1"/>
  <c r="T25" i="3" a="1"/>
  <c r="T25" i="3" s="1"/>
  <c r="L25" i="3" a="1"/>
  <c r="L25" i="3" s="1"/>
  <c r="D25" i="3" a="1"/>
  <c r="D25" i="3" s="1"/>
  <c r="AI25" i="3" a="1"/>
  <c r="AI25" i="3" s="1"/>
  <c r="AA25" i="3" a="1"/>
  <c r="AA25" i="3" s="1"/>
  <c r="S25" i="3" a="1"/>
  <c r="S25" i="3" s="1"/>
  <c r="K25" i="3" a="1"/>
  <c r="K25" i="3" s="1"/>
  <c r="AO29" i="3" a="1"/>
  <c r="AO29" i="3" s="1"/>
  <c r="AG29" i="3" a="1"/>
  <c r="AG29" i="3" s="1"/>
  <c r="Y29" i="3" a="1"/>
  <c r="Y29" i="3" s="1"/>
  <c r="K29" i="3" a="1"/>
  <c r="K29" i="3" s="1"/>
  <c r="R29" i="3" a="1"/>
  <c r="R29" i="3" s="1"/>
  <c r="AM33" i="3" a="1"/>
  <c r="AM33" i="3" s="1"/>
  <c r="AE33" i="3" a="1"/>
  <c r="AE33" i="3" s="1"/>
  <c r="W33" i="3" a="1"/>
  <c r="W33" i="3" s="1"/>
  <c r="O33" i="3" a="1"/>
  <c r="O33" i="3" s="1"/>
  <c r="AI37" i="3" a="1"/>
  <c r="AI37" i="3" s="1"/>
  <c r="AA37" i="3" a="1"/>
  <c r="AA37" i="3" s="1"/>
  <c r="S37" i="3" a="1"/>
  <c r="S37" i="3" s="1"/>
  <c r="AM41" i="3" a="1"/>
  <c r="AM41" i="3" s="1"/>
  <c r="AE41" i="3" a="1"/>
  <c r="AE41" i="3" s="1"/>
  <c r="W41" i="3" a="1"/>
  <c r="W41" i="3" s="1"/>
  <c r="O41" i="3" a="1"/>
  <c r="O41" i="3" s="1"/>
  <c r="AH45" i="3" a="1"/>
  <c r="AH45" i="3" s="1"/>
  <c r="Z45" i="3" a="1"/>
  <c r="Z45" i="3" s="1"/>
  <c r="R45" i="3" a="1"/>
  <c r="R45" i="3" s="1"/>
  <c r="E9" i="3" a="1"/>
  <c r="E9" i="3" s="1"/>
  <c r="G4" i="3"/>
  <c r="G13" i="3" a="1"/>
  <c r="G13" i="3" s="1"/>
  <c r="Q27" i="3" a="1"/>
  <c r="Q27" i="3" s="1"/>
  <c r="AG27" i="3" a="1"/>
  <c r="AG27" i="3" s="1"/>
  <c r="AO27" i="3" a="1"/>
  <c r="AO27" i="3" s="1"/>
  <c r="Y27" i="3" a="1"/>
  <c r="Y27" i="3" s="1"/>
  <c r="F39" i="3" a="1"/>
  <c r="F39" i="3" s="1"/>
  <c r="AH39" i="3" a="1"/>
  <c r="AH39" i="3" s="1"/>
  <c r="Z39" i="3" a="1"/>
  <c r="Z39" i="3" s="1"/>
  <c r="R39" i="3" a="1"/>
  <c r="R39" i="3" s="1"/>
  <c r="J39" i="3" a="1"/>
  <c r="J39" i="3" s="1"/>
  <c r="AL39" i="3" a="1"/>
  <c r="AL39" i="3" s="1"/>
  <c r="AD39" i="3" a="1"/>
  <c r="AD39" i="3" s="1"/>
  <c r="V39" i="3" a="1"/>
  <c r="V39" i="3" s="1"/>
  <c r="N39" i="3" a="1"/>
  <c r="N39" i="3" s="1"/>
  <c r="M27" i="3" a="1"/>
  <c r="M27" i="3" s="1"/>
  <c r="AC27" i="3" a="1"/>
  <c r="AC27" i="3" s="1"/>
  <c r="H31" i="3" a="1"/>
  <c r="H31" i="3" s="1"/>
  <c r="P31" i="3" a="1"/>
  <c r="P31" i="3" s="1"/>
  <c r="X31" i="3" a="1"/>
  <c r="X31" i="3" s="1"/>
  <c r="AF31" i="3" a="1"/>
  <c r="AF31" i="3" s="1"/>
  <c r="AN31" i="3" a="1"/>
  <c r="AN31" i="3" s="1"/>
  <c r="H35" i="3" a="1"/>
  <c r="H35" i="3" s="1"/>
  <c r="P35" i="3" a="1"/>
  <c r="P35" i="3" s="1"/>
  <c r="X35" i="3" a="1"/>
  <c r="X35" i="3" s="1"/>
  <c r="AF35" i="3" a="1"/>
  <c r="AF35" i="3" s="1"/>
  <c r="AN35" i="3" a="1"/>
  <c r="AN35" i="3" s="1"/>
  <c r="H39" i="3" a="1"/>
  <c r="H39" i="3" s="1"/>
  <c r="P39" i="3" a="1"/>
  <c r="P39" i="3" s="1"/>
  <c r="X39" i="3" a="1"/>
  <c r="X39" i="3" s="1"/>
  <c r="AF39" i="3" a="1"/>
  <c r="AF39" i="3" s="1"/>
  <c r="AN39" i="3" a="1"/>
  <c r="AN39" i="3" s="1"/>
  <c r="H43" i="3" a="1"/>
  <c r="H43" i="3" s="1"/>
  <c r="P43" i="3" a="1"/>
  <c r="P43" i="3" s="1"/>
  <c r="X43" i="3" a="1"/>
  <c r="X43" i="3" s="1"/>
  <c r="AF43" i="3" a="1"/>
  <c r="AF43" i="3" s="1"/>
  <c r="AK43" i="3" a="1"/>
  <c r="AK43" i="3" s="1"/>
  <c r="H47" i="3" a="1"/>
  <c r="H47" i="3" s="1"/>
  <c r="L47" i="3" a="1"/>
  <c r="L47" i="3" s="1"/>
  <c r="P47" i="3" a="1"/>
  <c r="P47" i="3" s="1"/>
  <c r="T47" i="3" a="1"/>
  <c r="T47" i="3" s="1"/>
  <c r="X47" i="3" a="1"/>
  <c r="X47" i="3" s="1"/>
  <c r="AB47" i="3" a="1"/>
  <c r="AB47" i="3" s="1"/>
  <c r="AF47" i="3" a="1"/>
  <c r="AF47" i="3" s="1"/>
  <c r="AJ47" i="3" a="1"/>
  <c r="AJ47" i="3" s="1"/>
  <c r="AH29" i="3" a="1"/>
  <c r="AH29" i="3" s="1"/>
  <c r="Z29" i="3" a="1"/>
  <c r="Z29" i="3" s="1"/>
  <c r="M29" i="3" a="1"/>
  <c r="M29" i="3" s="1"/>
  <c r="E29" i="3" a="1"/>
  <c r="E29" i="3" s="1"/>
  <c r="AL29" i="3" a="1"/>
  <c r="AL29" i="3" s="1"/>
  <c r="AD29" i="3" a="1"/>
  <c r="AD29" i="3" s="1"/>
  <c r="U29" i="3" a="1"/>
  <c r="U29" i="3" s="1"/>
  <c r="AH33" i="3" a="1"/>
  <c r="AH33" i="3" s="1"/>
  <c r="Z33" i="3" a="1"/>
  <c r="Z33" i="3" s="1"/>
  <c r="R33" i="3" a="1"/>
  <c r="R33" i="3" s="1"/>
  <c r="J33" i="3" a="1"/>
  <c r="J33" i="3" s="1"/>
  <c r="F33" i="3" a="1"/>
  <c r="F33" i="3" s="1"/>
  <c r="AL33" i="3" a="1"/>
  <c r="AL33" i="3" s="1"/>
  <c r="AD33" i="3" a="1"/>
  <c r="AD33" i="3" s="1"/>
  <c r="V33" i="3" a="1"/>
  <c r="V33" i="3" s="1"/>
  <c r="N33" i="3" a="1"/>
  <c r="N33" i="3" s="1"/>
  <c r="AH37" i="3" a="1"/>
  <c r="AH37" i="3" s="1"/>
  <c r="Z37" i="3" a="1"/>
  <c r="Z37" i="3" s="1"/>
  <c r="R37" i="3" a="1"/>
  <c r="R37" i="3" s="1"/>
  <c r="J37" i="3" a="1"/>
  <c r="J37" i="3" s="1"/>
  <c r="F37" i="3" a="1"/>
  <c r="F37" i="3" s="1"/>
  <c r="AL37" i="3" a="1"/>
  <c r="AL37" i="3" s="1"/>
  <c r="AD37" i="3" a="1"/>
  <c r="AD37" i="3" s="1"/>
  <c r="V37" i="3" a="1"/>
  <c r="V37" i="3" s="1"/>
  <c r="N37" i="3" a="1"/>
  <c r="N37" i="3" s="1"/>
  <c r="AH41" i="3" a="1"/>
  <c r="AH41" i="3" s="1"/>
  <c r="Z41" i="3" a="1"/>
  <c r="Z41" i="3" s="1"/>
  <c r="R41" i="3" a="1"/>
  <c r="R41" i="3" s="1"/>
  <c r="J41" i="3" a="1"/>
  <c r="J41" i="3" s="1"/>
  <c r="F41" i="3" a="1"/>
  <c r="F41" i="3" s="1"/>
  <c r="AL41" i="3" a="1"/>
  <c r="AL41" i="3" s="1"/>
  <c r="AD41" i="3" a="1"/>
  <c r="AD41" i="3" s="1"/>
  <c r="V41" i="3" a="1"/>
  <c r="V41" i="3" s="1"/>
  <c r="N41" i="3" a="1"/>
  <c r="N41" i="3" s="1"/>
  <c r="AM45" i="3" a="1"/>
  <c r="AM45" i="3" s="1"/>
  <c r="AE45" i="3" a="1"/>
  <c r="AE45" i="3" s="1"/>
  <c r="W45" i="3" a="1"/>
  <c r="W45" i="3" s="1"/>
  <c r="O45" i="3" a="1"/>
  <c r="O45" i="3" s="1"/>
  <c r="G45" i="3" a="1"/>
  <c r="G45" i="3" s="1"/>
  <c r="AI45" i="3" a="1"/>
  <c r="AI45" i="3" s="1"/>
  <c r="AA45" i="3" a="1"/>
  <c r="AA45" i="3" s="1"/>
  <c r="S45" i="3" a="1"/>
  <c r="S45" i="3" s="1"/>
  <c r="K45" i="3" a="1"/>
  <c r="K45" i="3" s="1"/>
  <c r="AO49" i="3" a="1"/>
  <c r="AO49" i="3" s="1"/>
  <c r="AK49" i="3" a="1"/>
  <c r="AK49" i="3" s="1"/>
  <c r="AG49" i="3" a="1"/>
  <c r="AG49" i="3" s="1"/>
  <c r="AC49" i="3" a="1"/>
  <c r="AC49" i="3" s="1"/>
  <c r="Y49" i="3" a="1"/>
  <c r="Y49" i="3" s="1"/>
  <c r="U49" i="3" a="1"/>
  <c r="U49" i="3" s="1"/>
  <c r="Q49" i="3" a="1"/>
  <c r="Q49" i="3" s="1"/>
  <c r="M49" i="3" a="1"/>
  <c r="M49" i="3" s="1"/>
  <c r="I49" i="3" a="1"/>
  <c r="I49" i="3" s="1"/>
  <c r="E49" i="3" a="1"/>
  <c r="E49" i="3" s="1"/>
  <c r="D49" i="3" a="1"/>
  <c r="D49" i="3" s="1"/>
  <c r="AM49" i="3" a="1"/>
  <c r="AM49" i="3" s="1"/>
  <c r="AI49" i="3" a="1"/>
  <c r="AI49" i="3" s="1"/>
  <c r="AE49" i="3" a="1"/>
  <c r="AE49" i="3" s="1"/>
  <c r="AA49" i="3" a="1"/>
  <c r="AA49" i="3" s="1"/>
  <c r="W49" i="3" a="1"/>
  <c r="W49" i="3" s="1"/>
  <c r="S49" i="3" a="1"/>
  <c r="S49" i="3" s="1"/>
  <c r="O49" i="3" a="1"/>
  <c r="O49" i="3" s="1"/>
  <c r="K49" i="3" a="1"/>
  <c r="K49" i="3" s="1"/>
  <c r="G49" i="3" a="1"/>
  <c r="G49" i="3" s="1"/>
  <c r="D10" i="3" a="1"/>
  <c r="D10" i="3" s="1"/>
  <c r="H10" i="3" a="1"/>
  <c r="H10" i="3" s="1"/>
  <c r="D14" i="3" a="1"/>
  <c r="D14" i="3" s="1"/>
  <c r="F14" i="3" a="1"/>
  <c r="F14" i="3" s="1"/>
  <c r="H14" i="3" a="1"/>
  <c r="H14" i="3" s="1"/>
  <c r="J14" i="3" a="1"/>
  <c r="J14" i="3" s="1"/>
  <c r="L14" i="3" a="1"/>
  <c r="L14" i="3" s="1"/>
  <c r="N14" i="3" a="1"/>
  <c r="N14" i="3" s="1"/>
  <c r="P14" i="3" a="1"/>
  <c r="P14" i="3" s="1"/>
  <c r="R14" i="3" a="1"/>
  <c r="R14" i="3" s="1"/>
  <c r="T14" i="3" a="1"/>
  <c r="T14" i="3" s="1"/>
  <c r="V14" i="3" a="1"/>
  <c r="V14" i="3" s="1"/>
  <c r="Z14" i="3" a="1"/>
  <c r="Z14" i="3" s="1"/>
  <c r="AD14" i="3" a="1"/>
  <c r="AD14" i="3" s="1"/>
  <c r="AH14" i="3" a="1"/>
  <c r="AH14" i="3" s="1"/>
  <c r="AL14" i="3" a="1"/>
  <c r="AL14" i="3" s="1"/>
  <c r="W14" i="3" a="1"/>
  <c r="W14" i="3" s="1"/>
  <c r="AE14" i="3" a="1"/>
  <c r="AE14" i="3" s="1"/>
  <c r="AM14" i="3" a="1"/>
  <c r="AM14" i="3" s="1"/>
  <c r="AK14" i="3" a="1"/>
  <c r="AK14" i="3" s="1"/>
  <c r="AG14" i="3" a="1"/>
  <c r="AG14" i="3" s="1"/>
  <c r="AA15" i="3" a="1"/>
  <c r="AA15" i="3" s="1"/>
  <c r="K15" i="3" a="1"/>
  <c r="K15" i="3" s="1"/>
  <c r="AE15" i="3" a="1"/>
  <c r="AE15" i="3" s="1"/>
  <c r="O15" i="3" a="1"/>
  <c r="O15" i="3" s="1"/>
  <c r="AO15" i="3" a="1"/>
  <c r="AO15" i="3" s="1"/>
  <c r="AG15" i="3" a="1"/>
  <c r="AG15" i="3" s="1"/>
  <c r="Y15" i="3" a="1"/>
  <c r="Y15" i="3" s="1"/>
  <c r="Q15" i="3" a="1"/>
  <c r="Q15" i="3" s="1"/>
  <c r="I15" i="3" a="1"/>
  <c r="I15" i="3" s="1"/>
  <c r="AN15" i="3" a="1"/>
  <c r="AN15" i="3" s="1"/>
  <c r="AJ15" i="3" a="1"/>
  <c r="AJ15" i="3" s="1"/>
  <c r="AF15" i="3" a="1"/>
  <c r="AF15" i="3" s="1"/>
  <c r="AB15" i="3" a="1"/>
  <c r="AB15" i="3" s="1"/>
  <c r="X15" i="3" a="1"/>
  <c r="X15" i="3" s="1"/>
  <c r="T15" i="3" a="1"/>
  <c r="T15" i="3" s="1"/>
  <c r="P15" i="3" a="1"/>
  <c r="P15" i="3" s="1"/>
  <c r="L15" i="3" a="1"/>
  <c r="L15" i="3" s="1"/>
  <c r="H15" i="3" a="1"/>
  <c r="H15" i="3" s="1"/>
  <c r="D15" i="3" a="1"/>
  <c r="D15" i="3" s="1"/>
  <c r="AJ17" i="3" a="1"/>
  <c r="AJ17" i="3" s="1"/>
  <c r="AB17" i="3" a="1"/>
  <c r="AB17" i="3" s="1"/>
  <c r="T17" i="3" a="1"/>
  <c r="T17" i="3" s="1"/>
  <c r="L17" i="3" a="1"/>
  <c r="L17" i="3" s="1"/>
  <c r="D17" i="3" a="1"/>
  <c r="D17" i="3" s="1"/>
  <c r="AH17" i="3" a="1"/>
  <c r="AH17" i="3" s="1"/>
  <c r="Z17" i="3" a="1"/>
  <c r="Z17" i="3" s="1"/>
  <c r="R17" i="3" a="1"/>
  <c r="R17" i="3" s="1"/>
  <c r="J17" i="3" a="1"/>
  <c r="J17" i="3" s="1"/>
  <c r="AO17" i="3" a="1"/>
  <c r="AO17" i="3" s="1"/>
  <c r="AK17" i="3" a="1"/>
  <c r="AK17" i="3" s="1"/>
  <c r="AG17" i="3" a="1"/>
  <c r="AG17" i="3" s="1"/>
  <c r="AC17" i="3" a="1"/>
  <c r="AC17" i="3" s="1"/>
  <c r="Y17" i="3" a="1"/>
  <c r="Y17" i="3" s="1"/>
  <c r="U17" i="3" a="1"/>
  <c r="U17" i="3" s="1"/>
  <c r="Q17" i="3" a="1"/>
  <c r="Q17" i="3" s="1"/>
  <c r="M17" i="3" a="1"/>
  <c r="M17" i="3" s="1"/>
  <c r="I17" i="3" a="1"/>
  <c r="I17" i="3" s="1"/>
  <c r="AJ19" i="3" a="1"/>
  <c r="AJ19" i="3" s="1"/>
  <c r="AB19" i="3" a="1"/>
  <c r="AB19" i="3" s="1"/>
  <c r="T19" i="3" a="1"/>
  <c r="T19" i="3" s="1"/>
  <c r="L19" i="3" a="1"/>
  <c r="L19" i="3" s="1"/>
  <c r="D19" i="3" a="1"/>
  <c r="D19" i="3" s="1"/>
  <c r="AH19" i="3" a="1"/>
  <c r="AH19" i="3" s="1"/>
  <c r="Z19" i="3" a="1"/>
  <c r="Z19" i="3" s="1"/>
  <c r="R19" i="3" a="1"/>
  <c r="R19" i="3" s="1"/>
  <c r="J19" i="3" a="1"/>
  <c r="J19" i="3" s="1"/>
  <c r="AO19" i="3" a="1"/>
  <c r="AO19" i="3" s="1"/>
  <c r="AK19" i="3" a="1"/>
  <c r="AK19" i="3" s="1"/>
  <c r="AG19" i="3" a="1"/>
  <c r="AG19" i="3" s="1"/>
  <c r="AC19" i="3" a="1"/>
  <c r="AC19" i="3" s="1"/>
  <c r="Y19" i="3" a="1"/>
  <c r="Y19" i="3" s="1"/>
  <c r="U19" i="3" a="1"/>
  <c r="U19" i="3" s="1"/>
  <c r="Q19" i="3" a="1"/>
  <c r="Q19" i="3" s="1"/>
  <c r="M19" i="3" a="1"/>
  <c r="M19" i="3" s="1"/>
  <c r="I19" i="3" a="1"/>
  <c r="I19" i="3" s="1"/>
  <c r="E19" i="3" a="1"/>
  <c r="E19" i="3" s="1"/>
  <c r="AK21" i="3" a="1"/>
  <c r="AK21" i="3" s="1"/>
  <c r="AC21" i="3" a="1"/>
  <c r="AC21" i="3" s="1"/>
  <c r="U21" i="3" a="1"/>
  <c r="U21" i="3" s="1"/>
  <c r="L21" i="3" a="1"/>
  <c r="L21" i="3" s="1"/>
  <c r="D21" i="3" a="1"/>
  <c r="D21" i="3" s="1"/>
  <c r="AI21" i="3" a="1"/>
  <c r="AI21" i="3" s="1"/>
  <c r="AA21" i="3" a="1"/>
  <c r="AA21" i="3" s="1"/>
  <c r="S21" i="3" a="1"/>
  <c r="S21" i="3" s="1"/>
  <c r="F21" i="3" a="1"/>
  <c r="F21" i="3" s="1"/>
  <c r="AL21" i="3" a="1"/>
  <c r="AL21" i="3" s="1"/>
  <c r="AH21" i="3" a="1"/>
  <c r="AH21" i="3" s="1"/>
  <c r="AD21" i="3" a="1"/>
  <c r="AD21" i="3" s="1"/>
  <c r="Z21" i="3" a="1"/>
  <c r="Z21" i="3" s="1"/>
  <c r="V21" i="3" a="1"/>
  <c r="V21" i="3" s="1"/>
  <c r="R21" i="3" a="1"/>
  <c r="R21" i="3" s="1"/>
  <c r="O21" i="3" a="1"/>
  <c r="O21" i="3" s="1"/>
  <c r="M21" i="3" a="1"/>
  <c r="M21" i="3" s="1"/>
  <c r="I21" i="3" a="1"/>
  <c r="I21" i="3" s="1"/>
  <c r="AL23" i="3" a="1"/>
  <c r="AL23" i="3" s="1"/>
  <c r="AH23" i="3" a="1"/>
  <c r="AH23" i="3" s="1"/>
  <c r="AD23" i="3" a="1"/>
  <c r="AD23" i="3" s="1"/>
  <c r="Z23" i="3" a="1"/>
  <c r="Z23" i="3" s="1"/>
  <c r="V23" i="3" a="1"/>
  <c r="V23" i="3" s="1"/>
  <c r="R23" i="3" a="1"/>
  <c r="R23" i="3" s="1"/>
  <c r="N23" i="3" a="1"/>
  <c r="N23" i="3" s="1"/>
  <c r="J23" i="3" a="1"/>
  <c r="J23" i="3" s="1"/>
  <c r="F23" i="3" a="1"/>
  <c r="F23" i="3" s="1"/>
  <c r="AO23" i="3" a="1"/>
  <c r="AO23" i="3" s="1"/>
  <c r="AK23" i="3" a="1"/>
  <c r="AK23" i="3" s="1"/>
  <c r="AG23" i="3" a="1"/>
  <c r="AG23" i="3" s="1"/>
  <c r="AC23" i="3" a="1"/>
  <c r="AC23" i="3" s="1"/>
  <c r="Y23" i="3" a="1"/>
  <c r="Y23" i="3" s="1"/>
  <c r="U23" i="3" a="1"/>
  <c r="U23" i="3" s="1"/>
  <c r="Q23" i="3" a="1"/>
  <c r="Q23" i="3" s="1"/>
  <c r="M23" i="3" a="1"/>
  <c r="M23" i="3" s="1"/>
  <c r="I23" i="3" a="1"/>
  <c r="I23" i="3" s="1"/>
  <c r="E23" i="3" a="1"/>
  <c r="E23" i="3" s="1"/>
  <c r="AL25" i="3" a="1"/>
  <c r="AL25" i="3" s="1"/>
  <c r="AH25" i="3" a="1"/>
  <c r="AH25" i="3" s="1"/>
  <c r="AD25" i="3" a="1"/>
  <c r="AD25" i="3" s="1"/>
  <c r="Z25" i="3" a="1"/>
  <c r="Z25" i="3" s="1"/>
  <c r="V25" i="3" a="1"/>
  <c r="V25" i="3" s="1"/>
  <c r="R25" i="3" a="1"/>
  <c r="R25" i="3" s="1"/>
  <c r="N25" i="3" a="1"/>
  <c r="N25" i="3" s="1"/>
  <c r="J25" i="3" a="1"/>
  <c r="J25" i="3" s="1"/>
  <c r="F25" i="3" a="1"/>
  <c r="F25" i="3" s="1"/>
  <c r="AO25" i="3" a="1"/>
  <c r="AO25" i="3" s="1"/>
  <c r="AK25" i="3" a="1"/>
  <c r="AK25" i="3" s="1"/>
  <c r="AG25" i="3" a="1"/>
  <c r="AG25" i="3" s="1"/>
  <c r="AC25" i="3" a="1"/>
  <c r="AC25" i="3" s="1"/>
  <c r="Y25" i="3" a="1"/>
  <c r="Y25" i="3" s="1"/>
  <c r="U25" i="3" a="1"/>
  <c r="U25" i="3" s="1"/>
  <c r="Q25" i="3" a="1"/>
  <c r="Q25" i="3" s="1"/>
  <c r="M25" i="3" a="1"/>
  <c r="M25" i="3" s="1"/>
  <c r="I25" i="3" a="1"/>
  <c r="I25" i="3" s="1"/>
  <c r="AI27" i="3" a="1"/>
  <c r="AI27" i="3" s="1"/>
  <c r="AA27" i="3" a="1"/>
  <c r="AA27" i="3" s="1"/>
  <c r="S27" i="3" a="1"/>
  <c r="S27" i="3" s="1"/>
  <c r="AN27" i="3" a="1"/>
  <c r="AN27" i="3" s="1"/>
  <c r="AJ27" i="3" a="1"/>
  <c r="AJ27" i="3" s="1"/>
  <c r="AF27" i="3" a="1"/>
  <c r="AF27" i="3" s="1"/>
  <c r="AB27" i="3" a="1"/>
  <c r="AB27" i="3" s="1"/>
  <c r="X27" i="3" a="1"/>
  <c r="X27" i="3" s="1"/>
  <c r="T27" i="3" a="1"/>
  <c r="T27" i="3" s="1"/>
  <c r="P27" i="3" a="1"/>
  <c r="P27" i="3" s="1"/>
  <c r="L27" i="3" a="1"/>
  <c r="L27" i="3" s="1"/>
  <c r="H27" i="3" a="1"/>
  <c r="H27" i="3" s="1"/>
  <c r="D27" i="3" a="1"/>
  <c r="D27" i="3" s="1"/>
  <c r="I27" i="3" a="1"/>
  <c r="I27" i="3" s="1"/>
  <c r="E27" i="3" a="1"/>
  <c r="E27" i="3" s="1"/>
  <c r="AM29" i="3" a="1"/>
  <c r="AM29" i="3" s="1"/>
  <c r="AI29" i="3" a="1"/>
  <c r="AI29" i="3" s="1"/>
  <c r="AE29" i="3" a="1"/>
  <c r="AE29" i="3" s="1"/>
  <c r="AA29" i="3" a="1"/>
  <c r="AA29" i="3" s="1"/>
  <c r="W29" i="3" a="1"/>
  <c r="W29" i="3" s="1"/>
  <c r="O29" i="3" a="1"/>
  <c r="O29" i="3" s="1"/>
  <c r="G29" i="3" a="1"/>
  <c r="G29" i="3" s="1"/>
  <c r="T29" i="3" a="1"/>
  <c r="T29" i="3" s="1"/>
  <c r="P29" i="3" a="1"/>
  <c r="P29" i="3" s="1"/>
  <c r="L29" i="3" a="1"/>
  <c r="L29" i="3" s="1"/>
  <c r="H29" i="3" a="1"/>
  <c r="H29" i="3" s="1"/>
  <c r="D29" i="3" a="1"/>
  <c r="D29" i="3" s="1"/>
  <c r="AM31" i="3" a="1"/>
  <c r="AM31" i="3" s="1"/>
  <c r="AI31" i="3" a="1"/>
  <c r="AI31" i="3" s="1"/>
  <c r="AE31" i="3" a="1"/>
  <c r="AE31" i="3" s="1"/>
  <c r="AA31" i="3" a="1"/>
  <c r="AA31" i="3" s="1"/>
  <c r="W31" i="3" a="1"/>
  <c r="W31" i="3" s="1"/>
  <c r="S31" i="3" a="1"/>
  <c r="S31" i="3" s="1"/>
  <c r="O31" i="3" a="1"/>
  <c r="O31" i="3" s="1"/>
  <c r="K31" i="3" a="1"/>
  <c r="K31" i="3" s="1"/>
  <c r="AO33" i="3" a="1"/>
  <c r="AO33" i="3" s="1"/>
  <c r="AK33" i="3" a="1"/>
  <c r="AK33" i="3" s="1"/>
  <c r="AG33" i="3" a="1"/>
  <c r="AG33" i="3" s="1"/>
  <c r="AC33" i="3" a="1"/>
  <c r="AC33" i="3" s="1"/>
  <c r="Y33" i="3" a="1"/>
  <c r="Y33" i="3" s="1"/>
  <c r="U33" i="3" a="1"/>
  <c r="U33" i="3" s="1"/>
  <c r="Q33" i="3" a="1"/>
  <c r="Q33" i="3" s="1"/>
  <c r="M33" i="3" a="1"/>
  <c r="M33" i="3" s="1"/>
  <c r="I33" i="3" a="1"/>
  <c r="I33" i="3" s="1"/>
  <c r="E33" i="3" a="1"/>
  <c r="E33" i="3" s="1"/>
  <c r="AM35" i="3" a="1"/>
  <c r="AM35" i="3" s="1"/>
  <c r="AI35" i="3" a="1"/>
  <c r="AI35" i="3" s="1"/>
  <c r="AE35" i="3" a="1"/>
  <c r="AE35" i="3" s="1"/>
  <c r="AA35" i="3" a="1"/>
  <c r="AA35" i="3" s="1"/>
  <c r="W35" i="3" a="1"/>
  <c r="W35" i="3" s="1"/>
  <c r="S35" i="3" a="1"/>
  <c r="S35" i="3" s="1"/>
  <c r="O35" i="3" a="1"/>
  <c r="O35" i="3" s="1"/>
  <c r="K35" i="3" a="1"/>
  <c r="K35" i="3" s="1"/>
  <c r="AO37" i="3" a="1"/>
  <c r="AO37" i="3" s="1"/>
  <c r="AK37" i="3" a="1"/>
  <c r="AK37" i="3" s="1"/>
  <c r="AG37" i="3" a="1"/>
  <c r="AG37" i="3" s="1"/>
  <c r="AC37" i="3" a="1"/>
  <c r="AC37" i="3" s="1"/>
  <c r="Y37" i="3" a="1"/>
  <c r="Y37" i="3" s="1"/>
  <c r="U37" i="3" a="1"/>
  <c r="U37" i="3" s="1"/>
  <c r="Q37" i="3" a="1"/>
  <c r="Q37" i="3" s="1"/>
  <c r="M37" i="3" a="1"/>
  <c r="M37" i="3" s="1"/>
  <c r="I37" i="3" a="1"/>
  <c r="I37" i="3" s="1"/>
  <c r="E37" i="3" a="1"/>
  <c r="E37" i="3" s="1"/>
  <c r="AM39" i="3" a="1"/>
  <c r="AM39" i="3" s="1"/>
  <c r="AI39" i="3" a="1"/>
  <c r="AI39" i="3" s="1"/>
  <c r="AE39" i="3" a="1"/>
  <c r="AE39" i="3" s="1"/>
  <c r="AA39" i="3" a="1"/>
  <c r="AA39" i="3" s="1"/>
  <c r="W39" i="3" a="1"/>
  <c r="W39" i="3" s="1"/>
  <c r="S39" i="3" a="1"/>
  <c r="S39" i="3" s="1"/>
  <c r="O39" i="3" a="1"/>
  <c r="O39" i="3" s="1"/>
  <c r="K39" i="3" a="1"/>
  <c r="K39" i="3" s="1"/>
  <c r="G39" i="3" a="1"/>
  <c r="G39" i="3" s="1"/>
  <c r="AO41" i="3" a="1"/>
  <c r="AO41" i="3" s="1"/>
  <c r="AK41" i="3" a="1"/>
  <c r="AK41" i="3" s="1"/>
  <c r="AG41" i="3" a="1"/>
  <c r="AG41" i="3" s="1"/>
  <c r="AC41" i="3" a="1"/>
  <c r="AC41" i="3" s="1"/>
  <c r="Y41" i="3" a="1"/>
  <c r="Y41" i="3" s="1"/>
  <c r="U41" i="3" a="1"/>
  <c r="U41" i="3" s="1"/>
  <c r="Q41" i="3" a="1"/>
  <c r="Q41" i="3" s="1"/>
  <c r="M41" i="3" a="1"/>
  <c r="M41" i="3" s="1"/>
  <c r="I41" i="3" a="1"/>
  <c r="I41" i="3" s="1"/>
  <c r="E41" i="3" a="1"/>
  <c r="E41" i="3" s="1"/>
  <c r="AL43" i="3" a="1"/>
  <c r="AL43" i="3" s="1"/>
  <c r="AE43" i="3" a="1"/>
  <c r="AE43" i="3" s="1"/>
  <c r="AA43" i="3" a="1"/>
  <c r="AA43" i="3" s="1"/>
  <c r="W43" i="3" a="1"/>
  <c r="W43" i="3" s="1"/>
  <c r="S43" i="3" a="1"/>
  <c r="S43" i="3" s="1"/>
  <c r="O43" i="3" a="1"/>
  <c r="O43" i="3" s="1"/>
  <c r="K43" i="3" a="1"/>
  <c r="K43" i="3" s="1"/>
  <c r="AN45" i="3" a="1"/>
  <c r="AN45" i="3" s="1"/>
  <c r="AJ45" i="3" a="1"/>
  <c r="AJ45" i="3" s="1"/>
  <c r="AF45" i="3" a="1"/>
  <c r="AF45" i="3" s="1"/>
  <c r="AB45" i="3" a="1"/>
  <c r="AB45" i="3" s="1"/>
  <c r="X45" i="3" a="1"/>
  <c r="X45" i="3" s="1"/>
  <c r="T45" i="3" a="1"/>
  <c r="T45" i="3" s="1"/>
  <c r="P45" i="3" a="1"/>
  <c r="P45" i="3" s="1"/>
  <c r="L45" i="3" a="1"/>
  <c r="L45" i="3" s="1"/>
  <c r="H45" i="3" a="1"/>
  <c r="H45" i="3" s="1"/>
  <c r="D45" i="3" a="1"/>
  <c r="D45" i="3" s="1"/>
  <c r="AM10" i="3" a="1"/>
  <c r="AM10" i="3" s="1"/>
  <c r="AI10" i="3" a="1"/>
  <c r="AI10" i="3" s="1"/>
  <c r="AE10" i="3" a="1"/>
  <c r="AE10" i="3" s="1"/>
  <c r="AA10" i="3" a="1"/>
  <c r="AA10" i="3" s="1"/>
  <c r="W10" i="3" a="1"/>
  <c r="W10" i="3" s="1"/>
  <c r="S10" i="3" a="1"/>
  <c r="S10" i="3" s="1"/>
  <c r="O10" i="3" a="1"/>
  <c r="O10" i="3" s="1"/>
  <c r="K10" i="3" a="1"/>
  <c r="K10" i="3" s="1"/>
  <c r="G10" i="3" a="1"/>
  <c r="G10" i="3" s="1"/>
  <c r="AN10" i="3" a="1"/>
  <c r="AN10" i="3" s="1"/>
  <c r="AJ10" i="3" a="1"/>
  <c r="AJ10" i="3" s="1"/>
  <c r="AF10" i="3" a="1"/>
  <c r="AF10" i="3" s="1"/>
  <c r="AB10" i="3" a="1"/>
  <c r="AB10" i="3" s="1"/>
  <c r="X10" i="3" a="1"/>
  <c r="X10" i="3" s="1"/>
  <c r="T10" i="3" a="1"/>
  <c r="T10" i="3" s="1"/>
  <c r="P10" i="3" a="1"/>
  <c r="P10" i="3" s="1"/>
  <c r="L10" i="3" a="1"/>
  <c r="L10" i="3" s="1"/>
  <c r="F10" i="3" a="1"/>
  <c r="F10" i="3" s="1"/>
  <c r="AL12" i="3" a="1"/>
  <c r="AL12" i="3" s="1"/>
  <c r="AI12" i="3" a="1"/>
  <c r="AI12" i="3" s="1"/>
  <c r="AE12" i="3" a="1"/>
  <c r="AE12" i="3" s="1"/>
  <c r="AA12" i="3" a="1"/>
  <c r="AA12" i="3" s="1"/>
  <c r="W12" i="3" a="1"/>
  <c r="W12" i="3" s="1"/>
  <c r="S12" i="3" a="1"/>
  <c r="S12" i="3" s="1"/>
  <c r="O12" i="3" a="1"/>
  <c r="O12" i="3" s="1"/>
  <c r="I12" i="3" a="1"/>
  <c r="I12" i="3" s="1"/>
  <c r="AO14" i="3" a="1"/>
  <c r="AO14" i="3" s="1"/>
  <c r="AC14" i="3" a="1"/>
  <c r="AC14" i="3" s="1"/>
  <c r="AA14" i="3" a="1"/>
  <c r="AA14" i="3" s="1"/>
  <c r="AJ14" i="3" a="1"/>
  <c r="AJ14" i="3" s="1"/>
  <c r="AB14" i="3" a="1"/>
  <c r="AB14" i="3" s="1"/>
  <c r="U14" i="3" a="1"/>
  <c r="U14" i="3" s="1"/>
  <c r="Q14" i="3" a="1"/>
  <c r="Q14" i="3" s="1"/>
  <c r="M14" i="3" a="1"/>
  <c r="M14" i="3" s="1"/>
  <c r="I14" i="3" a="1"/>
  <c r="I14" i="3" s="1"/>
  <c r="E14" i="3" a="1"/>
  <c r="E14" i="3" s="1"/>
  <c r="F31" i="3" a="1"/>
  <c r="F31" i="3" s="1"/>
  <c r="AH31" i="3" a="1"/>
  <c r="AH31" i="3" s="1"/>
  <c r="Z31" i="3" a="1"/>
  <c r="Z31" i="3" s="1"/>
  <c r="R31" i="3" a="1"/>
  <c r="R31" i="3" s="1"/>
  <c r="J31" i="3" a="1"/>
  <c r="J31" i="3" s="1"/>
  <c r="AL31" i="3" a="1"/>
  <c r="AL31" i="3" s="1"/>
  <c r="AD31" i="3" a="1"/>
  <c r="AD31" i="3" s="1"/>
  <c r="V31" i="3" a="1"/>
  <c r="V31" i="3" s="1"/>
  <c r="N31" i="3" a="1"/>
  <c r="N31" i="3" s="1"/>
  <c r="F35" i="3" a="1"/>
  <c r="F35" i="3" s="1"/>
  <c r="AH35" i="3" a="1"/>
  <c r="AH35" i="3" s="1"/>
  <c r="Z35" i="3" a="1"/>
  <c r="Z35" i="3" s="1"/>
  <c r="R35" i="3" a="1"/>
  <c r="R35" i="3" s="1"/>
  <c r="J35" i="3" a="1"/>
  <c r="J35" i="3" s="1"/>
  <c r="AL35" i="3" a="1"/>
  <c r="AL35" i="3" s="1"/>
  <c r="AD35" i="3" a="1"/>
  <c r="AD35" i="3" s="1"/>
  <c r="V35" i="3" a="1"/>
  <c r="V35" i="3" s="1"/>
  <c r="N35" i="3" a="1"/>
  <c r="N35" i="3" s="1"/>
  <c r="F43" i="3" a="1"/>
  <c r="F43" i="3" s="1"/>
  <c r="AM43" i="3" a="1"/>
  <c r="AM43" i="3" s="1"/>
  <c r="AG43" i="3" a="1"/>
  <c r="AG43" i="3" s="1"/>
  <c r="Z43" i="3" a="1"/>
  <c r="Z43" i="3" s="1"/>
  <c r="R43" i="3" a="1"/>
  <c r="R43" i="3" s="1"/>
  <c r="J43" i="3" a="1"/>
  <c r="J43" i="3" s="1"/>
  <c r="AI43" i="3" a="1"/>
  <c r="AI43" i="3" s="1"/>
  <c r="AD43" i="3" a="1"/>
  <c r="AD43" i="3" s="1"/>
  <c r="V43" i="3" a="1"/>
  <c r="V43" i="3" s="1"/>
  <c r="N43" i="3" a="1"/>
  <c r="N43" i="3" s="1"/>
  <c r="D47" i="3" a="1"/>
  <c r="D47" i="3" s="1"/>
  <c r="AO47" i="3" a="1"/>
  <c r="AO47" i="3" s="1"/>
  <c r="AK47" i="3" a="1"/>
  <c r="AK47" i="3" s="1"/>
  <c r="AG47" i="3" a="1"/>
  <c r="AG47" i="3" s="1"/>
  <c r="AC47" i="3" a="1"/>
  <c r="AC47" i="3" s="1"/>
  <c r="Y47" i="3" a="1"/>
  <c r="Y47" i="3" s="1"/>
  <c r="U47" i="3" a="1"/>
  <c r="U47" i="3" s="1"/>
  <c r="Q47" i="3" a="1"/>
  <c r="Q47" i="3" s="1"/>
  <c r="M47" i="3" a="1"/>
  <c r="M47" i="3" s="1"/>
  <c r="I47" i="3" a="1"/>
  <c r="I47" i="3" s="1"/>
  <c r="E47" i="3" a="1"/>
  <c r="E47" i="3" s="1"/>
  <c r="AM47" i="3" a="1"/>
  <c r="AM47" i="3" s="1"/>
  <c r="AI47" i="3" a="1"/>
  <c r="AI47" i="3" s="1"/>
  <c r="AE47" i="3" a="1"/>
  <c r="AE47" i="3" s="1"/>
  <c r="AA47" i="3" a="1"/>
  <c r="AA47" i="3" s="1"/>
  <c r="W47" i="3" a="1"/>
  <c r="W47" i="3" s="1"/>
  <c r="S47" i="3" a="1"/>
  <c r="S47" i="3" s="1"/>
  <c r="O47" i="3" a="1"/>
  <c r="O47" i="3" s="1"/>
  <c r="K47" i="3" a="1"/>
  <c r="K47" i="3" s="1"/>
  <c r="G47" i="3" a="1"/>
  <c r="G47" i="3" s="1"/>
  <c r="D12" i="3" a="1"/>
  <c r="D12" i="3" s="1"/>
  <c r="H12" i="3" a="1"/>
  <c r="H12" i="3" s="1"/>
  <c r="L12" i="3" a="1"/>
  <c r="L12" i="3" s="1"/>
  <c r="G12" i="3" a="1"/>
  <c r="G12" i="3" s="1"/>
  <c r="K12" i="3" a="1"/>
  <c r="K12" i="3" s="1"/>
  <c r="N12" i="3" a="1"/>
  <c r="N12" i="3" s="1"/>
  <c r="P12" i="3" a="1"/>
  <c r="P12" i="3" s="1"/>
  <c r="R12" i="3" a="1"/>
  <c r="R12" i="3" s="1"/>
  <c r="T12" i="3" a="1"/>
  <c r="T12" i="3" s="1"/>
  <c r="V12" i="3" a="1"/>
  <c r="V12" i="3" s="1"/>
  <c r="X12" i="3" a="1"/>
  <c r="X12" i="3" s="1"/>
  <c r="Z12" i="3" a="1"/>
  <c r="Z12" i="3" s="1"/>
  <c r="AB12" i="3" a="1"/>
  <c r="AB12" i="3" s="1"/>
  <c r="AD12" i="3" a="1"/>
  <c r="AD12" i="3" s="1"/>
  <c r="AF12" i="3" a="1"/>
  <c r="AF12" i="3" s="1"/>
  <c r="AH12" i="3" a="1"/>
  <c r="AH12" i="3" s="1"/>
  <c r="AK12" i="3" a="1"/>
  <c r="AK12" i="3" s="1"/>
  <c r="AO12" i="3" a="1"/>
  <c r="AO12" i="3" s="1"/>
  <c r="AJ12" i="3" a="1"/>
  <c r="AJ12" i="3" s="1"/>
  <c r="AI15" i="3" a="1"/>
  <c r="AI15" i="3" s="1"/>
  <c r="S15" i="3" a="1"/>
  <c r="S15" i="3" s="1"/>
  <c r="AM15" i="3" a="1"/>
  <c r="AM15" i="3" s="1"/>
  <c r="W15" i="3" a="1"/>
  <c r="W15" i="3" s="1"/>
  <c r="G15" i="3" a="1"/>
  <c r="G15" i="3" s="1"/>
  <c r="AK15" i="3" a="1"/>
  <c r="AK15" i="3" s="1"/>
  <c r="AC15" i="3" a="1"/>
  <c r="AC15" i="3" s="1"/>
  <c r="U15" i="3" a="1"/>
  <c r="U15" i="3" s="1"/>
  <c r="M15" i="3" a="1"/>
  <c r="M15" i="3" s="1"/>
  <c r="E15" i="3" a="1"/>
  <c r="E15" i="3" s="1"/>
  <c r="AL15" i="3" a="1"/>
  <c r="AL15" i="3" s="1"/>
  <c r="AH15" i="3" a="1"/>
  <c r="AH15" i="3" s="1"/>
  <c r="AD15" i="3" a="1"/>
  <c r="AD15" i="3" s="1"/>
  <c r="Z15" i="3" a="1"/>
  <c r="Z15" i="3" s="1"/>
  <c r="V15" i="3" a="1"/>
  <c r="V15" i="3" s="1"/>
  <c r="R15" i="3" a="1"/>
  <c r="R15" i="3" s="1"/>
  <c r="N15" i="3" a="1"/>
  <c r="N15" i="3" s="1"/>
  <c r="J15" i="3" a="1"/>
  <c r="J15" i="3" s="1"/>
  <c r="AN19" i="3" a="1"/>
  <c r="AN19" i="3" s="1"/>
  <c r="AF19" i="3" a="1"/>
  <c r="AF19" i="3" s="1"/>
  <c r="X19" i="3" a="1"/>
  <c r="X19" i="3" s="1"/>
  <c r="P19" i="3" a="1"/>
  <c r="P19" i="3" s="1"/>
  <c r="H19" i="3" a="1"/>
  <c r="H19" i="3" s="1"/>
  <c r="AL19" i="3" a="1"/>
  <c r="AL19" i="3" s="1"/>
  <c r="AD19" i="3" a="1"/>
  <c r="AD19" i="3" s="1"/>
  <c r="V19" i="3" a="1"/>
  <c r="V19" i="3" s="1"/>
  <c r="N19" i="3" a="1"/>
  <c r="N19" i="3" s="1"/>
  <c r="F19" i="3" a="1"/>
  <c r="F19" i="3" s="1"/>
  <c r="AM19" i="3" a="1"/>
  <c r="AM19" i="3" s="1"/>
  <c r="AI19" i="3" a="1"/>
  <c r="AI19" i="3" s="1"/>
  <c r="AE19" i="3" a="1"/>
  <c r="AE19" i="3" s="1"/>
  <c r="AA19" i="3" a="1"/>
  <c r="AA19" i="3" s="1"/>
  <c r="W19" i="3" a="1"/>
  <c r="W19" i="3" s="1"/>
  <c r="S19" i="3" a="1"/>
  <c r="S19" i="3" s="1"/>
  <c r="O19" i="3" a="1"/>
  <c r="O19" i="3" s="1"/>
  <c r="K19" i="3" a="1"/>
  <c r="K19" i="3" s="1"/>
  <c r="AN23" i="3" a="1"/>
  <c r="AN23" i="3" s="1"/>
  <c r="AJ23" i="3" a="1"/>
  <c r="AJ23" i="3" s="1"/>
  <c r="AF23" i="3" a="1"/>
  <c r="AF23" i="3" s="1"/>
  <c r="AB23" i="3" a="1"/>
  <c r="AB23" i="3" s="1"/>
  <c r="X23" i="3" a="1"/>
  <c r="X23" i="3" s="1"/>
  <c r="T23" i="3" a="1"/>
  <c r="T23" i="3" s="1"/>
  <c r="P23" i="3" a="1"/>
  <c r="P23" i="3" s="1"/>
  <c r="L23" i="3" a="1"/>
  <c r="L23" i="3" s="1"/>
  <c r="H23" i="3" a="1"/>
  <c r="H23" i="3" s="1"/>
  <c r="D23" i="3" a="1"/>
  <c r="D23" i="3" s="1"/>
  <c r="AM23" i="3" a="1"/>
  <c r="AM23" i="3" s="1"/>
  <c r="AI23" i="3" a="1"/>
  <c r="AI23" i="3" s="1"/>
  <c r="AE23" i="3" a="1"/>
  <c r="AE23" i="3" s="1"/>
  <c r="AA23" i="3" a="1"/>
  <c r="AA23" i="3" s="1"/>
  <c r="W23" i="3" a="1"/>
  <c r="W23" i="3" s="1"/>
  <c r="S23" i="3" a="1"/>
  <c r="S23" i="3" s="1"/>
  <c r="O23" i="3" a="1"/>
  <c r="O23" i="3" s="1"/>
  <c r="K23" i="3" a="1"/>
  <c r="K23" i="3" s="1"/>
  <c r="AM27" i="3" a="1"/>
  <c r="AM27" i="3" s="1"/>
  <c r="AE27" i="3" a="1"/>
  <c r="AE27" i="3" s="1"/>
  <c r="W27" i="3" a="1"/>
  <c r="W27" i="3" s="1"/>
  <c r="O27" i="3" a="1"/>
  <c r="O27" i="3" s="1"/>
  <c r="AL27" i="3" a="1"/>
  <c r="AL27" i="3" s="1"/>
  <c r="AH27" i="3" a="1"/>
  <c r="AH27" i="3" s="1"/>
  <c r="AD27" i="3" a="1"/>
  <c r="AD27" i="3" s="1"/>
  <c r="Z27" i="3" a="1"/>
  <c r="Z27" i="3" s="1"/>
  <c r="V27" i="3" a="1"/>
  <c r="V27" i="3" s="1"/>
  <c r="R27" i="3" a="1"/>
  <c r="R27" i="3" s="1"/>
  <c r="N27" i="3" a="1"/>
  <c r="N27" i="3" s="1"/>
  <c r="J27" i="3" a="1"/>
  <c r="J27" i="3" s="1"/>
  <c r="F27" i="3" a="1"/>
  <c r="F27" i="3" s="1"/>
  <c r="K27" i="3" a="1"/>
  <c r="K27" i="3" s="1"/>
  <c r="G27" i="3" a="1"/>
  <c r="G27" i="3" s="1"/>
  <c r="AO31" i="3" a="1"/>
  <c r="AO31" i="3" s="1"/>
  <c r="AK31" i="3" a="1"/>
  <c r="AK31" i="3" s="1"/>
  <c r="AG31" i="3" a="1"/>
  <c r="AG31" i="3" s="1"/>
  <c r="AC31" i="3" a="1"/>
  <c r="AC31" i="3" s="1"/>
  <c r="Y31" i="3" a="1"/>
  <c r="Y31" i="3" s="1"/>
  <c r="U31" i="3" a="1"/>
  <c r="U31" i="3" s="1"/>
  <c r="Q31" i="3" a="1"/>
  <c r="Q31" i="3" s="1"/>
  <c r="M31" i="3" a="1"/>
  <c r="M31" i="3" s="1"/>
  <c r="I31" i="3" a="1"/>
  <c r="I31" i="3" s="1"/>
  <c r="E31" i="3" a="1"/>
  <c r="E31" i="3" s="1"/>
  <c r="AO35" i="3" a="1"/>
  <c r="AO35" i="3" s="1"/>
  <c r="AK35" i="3" a="1"/>
  <c r="AK35" i="3" s="1"/>
  <c r="AG35" i="3" a="1"/>
  <c r="AG35" i="3" s="1"/>
  <c r="AC35" i="3" a="1"/>
  <c r="AC35" i="3" s="1"/>
  <c r="Y35" i="3" a="1"/>
  <c r="Y35" i="3" s="1"/>
  <c r="U35" i="3" a="1"/>
  <c r="U35" i="3" s="1"/>
  <c r="Q35" i="3" a="1"/>
  <c r="Q35" i="3" s="1"/>
  <c r="M35" i="3" a="1"/>
  <c r="M35" i="3" s="1"/>
  <c r="I35" i="3" a="1"/>
  <c r="I35" i="3" s="1"/>
  <c r="E35" i="3" a="1"/>
  <c r="E35" i="3" s="1"/>
  <c r="AO39" i="3" a="1"/>
  <c r="AO39" i="3" s="1"/>
  <c r="AK39" i="3" a="1"/>
  <c r="AK39" i="3" s="1"/>
  <c r="AG39" i="3" a="1"/>
  <c r="AG39" i="3" s="1"/>
  <c r="AC39" i="3" a="1"/>
  <c r="AC39" i="3" s="1"/>
  <c r="Y39" i="3" a="1"/>
  <c r="Y39" i="3" s="1"/>
  <c r="U39" i="3" a="1"/>
  <c r="U39" i="3" s="1"/>
  <c r="Q39" i="3" a="1"/>
  <c r="Q39" i="3" s="1"/>
  <c r="M39" i="3" a="1"/>
  <c r="M39" i="3" s="1"/>
  <c r="I39" i="3" a="1"/>
  <c r="I39" i="3" s="1"/>
  <c r="E39" i="3" a="1"/>
  <c r="E39" i="3" s="1"/>
  <c r="AN43" i="3" a="1"/>
  <c r="AN43" i="3" s="1"/>
  <c r="AJ43" i="3" a="1"/>
  <c r="AJ43" i="3" s="1"/>
  <c r="AC43" i="3" a="1"/>
  <c r="AC43" i="3" s="1"/>
  <c r="Y43" i="3" a="1"/>
  <c r="Y43" i="3" s="1"/>
  <c r="U43" i="3" a="1"/>
  <c r="U43" i="3" s="1"/>
  <c r="Q43" i="3" a="1"/>
  <c r="Q43" i="3" s="1"/>
  <c r="M43" i="3" a="1"/>
  <c r="M43" i="3" s="1"/>
  <c r="I43" i="3" a="1"/>
  <c r="I43" i="3" s="1"/>
  <c r="E43" i="3" a="1"/>
  <c r="E43" i="3" s="1"/>
  <c r="AO10" i="3" a="1"/>
  <c r="AO10" i="3" s="1"/>
  <c r="AK10" i="3" a="1"/>
  <c r="AK10" i="3" s="1"/>
  <c r="AG10" i="3" a="1"/>
  <c r="AG10" i="3" s="1"/>
  <c r="AC10" i="3" a="1"/>
  <c r="AC10" i="3" s="1"/>
  <c r="Y10" i="3" a="1"/>
  <c r="Y10" i="3" s="1"/>
  <c r="U10" i="3" a="1"/>
  <c r="U10" i="3" s="1"/>
  <c r="Q10" i="3" a="1"/>
  <c r="Q10" i="3" s="1"/>
  <c r="M10" i="3" a="1"/>
  <c r="M10" i="3" s="1"/>
  <c r="I10" i="3" a="1"/>
  <c r="I10" i="3" s="1"/>
  <c r="E10" i="3" a="1"/>
  <c r="E10" i="3" s="1"/>
  <c r="AL10" i="3" a="1"/>
  <c r="AL10" i="3" s="1"/>
  <c r="AH10" i="3" a="1"/>
  <c r="AH10" i="3" s="1"/>
  <c r="AD10" i="3" a="1"/>
  <c r="AD10" i="3" s="1"/>
  <c r="Z10" i="3" a="1"/>
  <c r="Z10" i="3" s="1"/>
  <c r="V10" i="3" a="1"/>
  <c r="V10" i="3" s="1"/>
  <c r="R10" i="3" a="1"/>
  <c r="R10" i="3" s="1"/>
  <c r="N10" i="3" a="1"/>
  <c r="N10" i="3" s="1"/>
  <c r="AN12" i="3" a="1"/>
  <c r="AN12" i="3" s="1"/>
  <c r="AM12" i="3" a="1"/>
  <c r="AM12" i="3" s="1"/>
  <c r="AG12" i="3" a="1"/>
  <c r="AG12" i="3" s="1"/>
  <c r="AC12" i="3" a="1"/>
  <c r="AC12" i="3" s="1"/>
  <c r="Y12" i="3" a="1"/>
  <c r="Y12" i="3" s="1"/>
  <c r="U12" i="3" a="1"/>
  <c r="U12" i="3" s="1"/>
  <c r="Q12" i="3" a="1"/>
  <c r="Q12" i="3" s="1"/>
  <c r="M12" i="3" a="1"/>
  <c r="M12" i="3" s="1"/>
  <c r="E12" i="3" a="1"/>
  <c r="E12" i="3" s="1"/>
  <c r="F12" i="3" a="1"/>
  <c r="F12" i="3" s="1"/>
  <c r="Y14" i="3" a="1"/>
  <c r="Y14" i="3" s="1"/>
  <c r="AI14" i="3" a="1"/>
  <c r="AI14" i="3" s="1"/>
  <c r="AN14" i="3" a="1"/>
  <c r="AN14" i="3" s="1"/>
  <c r="AF14" i="3" a="1"/>
  <c r="AF14" i="3" s="1"/>
  <c r="X14" i="3" a="1"/>
  <c r="X14" i="3" s="1"/>
  <c r="S14" i="3" a="1"/>
  <c r="S14" i="3" s="1"/>
  <c r="O14" i="3" a="1"/>
  <c r="O14" i="3" s="1"/>
  <c r="K14" i="3" a="1"/>
  <c r="K14" i="3" s="1"/>
  <c r="AH16" i="3" a="1"/>
  <c r="AH16" i="3" s="1"/>
  <c r="X16" i="3" a="1"/>
  <c r="X16" i="3" s="1"/>
  <c r="P16" i="3" a="1"/>
  <c r="P16" i="3" s="1"/>
  <c r="E16" i="3" a="1"/>
  <c r="E16" i="3" s="1"/>
  <c r="AJ16" i="3" a="1"/>
  <c r="AJ16" i="3" s="1"/>
  <c r="Z16" i="3" a="1"/>
  <c r="Z16" i="3" s="1"/>
  <c r="R16" i="3" a="1"/>
  <c r="R16" i="3" s="1"/>
  <c r="I16" i="3" a="1"/>
  <c r="I16" i="3" s="1"/>
  <c r="AM16" i="3" a="1"/>
  <c r="AM16" i="3" s="1"/>
  <c r="AI16" i="3" a="1"/>
  <c r="AI16" i="3" s="1"/>
  <c r="AF16" i="3" a="1"/>
  <c r="AF16" i="3" s="1"/>
  <c r="AC16" i="3" a="1"/>
  <c r="AC16" i="3" s="1"/>
  <c r="Y16" i="3" a="1"/>
  <c r="Y16" i="3" s="1"/>
  <c r="U16" i="3" a="1"/>
  <c r="U16" i="3" s="1"/>
  <c r="Q16" i="3" a="1"/>
  <c r="Q16" i="3" s="1"/>
  <c r="M16" i="3" a="1"/>
  <c r="M16" i="3" s="1"/>
  <c r="G16" i="3" a="1"/>
  <c r="G16" i="3" s="1"/>
  <c r="H16" i="3" a="1"/>
  <c r="H16" i="3" s="1"/>
  <c r="D16" i="3" a="1"/>
  <c r="D16" i="3" s="1"/>
  <c r="AH18" i="3" a="1"/>
  <c r="AH18" i="3" s="1"/>
  <c r="Z18" i="3" a="1"/>
  <c r="Z18" i="3" s="1"/>
  <c r="R18" i="3" a="1"/>
  <c r="R18" i="3" s="1"/>
  <c r="J18" i="3" a="1"/>
  <c r="J18" i="3" s="1"/>
  <c r="AN18" i="3" a="1"/>
  <c r="AN18" i="3" s="1"/>
  <c r="AF18" i="3" a="1"/>
  <c r="AF18" i="3" s="1"/>
  <c r="X18" i="3" a="1"/>
  <c r="X18" i="3" s="1"/>
  <c r="P18" i="3" a="1"/>
  <c r="P18" i="3" s="1"/>
  <c r="H18" i="3" a="1"/>
  <c r="H18" i="3" s="1"/>
  <c r="AO18" i="3" a="1"/>
  <c r="AO18" i="3" s="1"/>
  <c r="AK18" i="3" a="1"/>
  <c r="AK18" i="3" s="1"/>
  <c r="AG18" i="3" a="1"/>
  <c r="AG18" i="3" s="1"/>
  <c r="AC18" i="3" a="1"/>
  <c r="AC18" i="3" s="1"/>
  <c r="Y18" i="3" a="1"/>
  <c r="Y18" i="3" s="1"/>
  <c r="U18" i="3" a="1"/>
  <c r="U18" i="3" s="1"/>
  <c r="Q18" i="3" a="1"/>
  <c r="Q18" i="3" s="1"/>
  <c r="M18" i="3" a="1"/>
  <c r="M18" i="3" s="1"/>
  <c r="I18" i="3" a="1"/>
  <c r="I18" i="3" s="1"/>
  <c r="E18" i="3" a="1"/>
  <c r="E18" i="3" s="1"/>
  <c r="AH20" i="3" a="1"/>
  <c r="AH20" i="3" s="1"/>
  <c r="Z20" i="3" a="1"/>
  <c r="Z20" i="3" s="1"/>
  <c r="R20" i="3" a="1"/>
  <c r="R20" i="3" s="1"/>
  <c r="J20" i="3" a="1"/>
  <c r="J20" i="3" s="1"/>
  <c r="AN20" i="3" a="1"/>
  <c r="AN20" i="3" s="1"/>
  <c r="AF20" i="3" a="1"/>
  <c r="AF20" i="3" s="1"/>
  <c r="X20" i="3" a="1"/>
  <c r="X20" i="3" s="1"/>
  <c r="P20" i="3" a="1"/>
  <c r="P20" i="3" s="1"/>
  <c r="H20" i="3" a="1"/>
  <c r="H20" i="3" s="1"/>
  <c r="AO20" i="3" a="1"/>
  <c r="AO20" i="3" s="1"/>
  <c r="AK20" i="3" a="1"/>
  <c r="AK20" i="3" s="1"/>
  <c r="AG20" i="3" a="1"/>
  <c r="AG20" i="3" s="1"/>
  <c r="AC20" i="3" a="1"/>
  <c r="AC20" i="3" s="1"/>
  <c r="Y20" i="3" a="1"/>
  <c r="Y20" i="3" s="1"/>
  <c r="U20" i="3" a="1"/>
  <c r="U20" i="3" s="1"/>
  <c r="Q20" i="3" a="1"/>
  <c r="Q20" i="3" s="1"/>
  <c r="M20" i="3" a="1"/>
  <c r="M20" i="3" s="1"/>
  <c r="I20" i="3" a="1"/>
  <c r="I20" i="3" s="1"/>
  <c r="E20" i="3" a="1"/>
  <c r="E20" i="3" s="1"/>
  <c r="AL22" i="3" a="1"/>
  <c r="AL22" i="3" s="1"/>
  <c r="AH22" i="3" a="1"/>
  <c r="AH22" i="3" s="1"/>
  <c r="AA22" i="3" a="1"/>
  <c r="AA22" i="3" s="1"/>
  <c r="S22" i="3" a="1"/>
  <c r="S22" i="3" s="1"/>
  <c r="K22" i="3" a="1"/>
  <c r="K22" i="3" s="1"/>
  <c r="AO22" i="3" a="1"/>
  <c r="AO22" i="3" s="1"/>
  <c r="AK22" i="3" a="1"/>
  <c r="AK22" i="3" s="1"/>
  <c r="AG22" i="3" a="1"/>
  <c r="AG22" i="3" s="1"/>
  <c r="Y22" i="3" a="1"/>
  <c r="Y22" i="3" s="1"/>
  <c r="Q22" i="3" a="1"/>
  <c r="Q22" i="3" s="1"/>
  <c r="I22" i="3" a="1"/>
  <c r="I22" i="3" s="1"/>
  <c r="AF22" i="3" a="1"/>
  <c r="AF22" i="3" s="1"/>
  <c r="AB22" i="3" a="1"/>
  <c r="AB22" i="3" s="1"/>
  <c r="X22" i="3" a="1"/>
  <c r="X22" i="3" s="1"/>
  <c r="T22" i="3" a="1"/>
  <c r="T22" i="3" s="1"/>
  <c r="P22" i="3" a="1"/>
  <c r="P22" i="3" s="1"/>
  <c r="L22" i="3" a="1"/>
  <c r="L22" i="3" s="1"/>
  <c r="H22" i="3" a="1"/>
  <c r="H22" i="3" s="1"/>
  <c r="D22" i="3" a="1"/>
  <c r="D22" i="3" s="1"/>
  <c r="AL24" i="3" a="1"/>
  <c r="AL24" i="3" s="1"/>
  <c r="AH24" i="3" a="1"/>
  <c r="AH24" i="3" s="1"/>
  <c r="AD24" i="3" a="1"/>
  <c r="AD24" i="3" s="1"/>
  <c r="Z24" i="3" a="1"/>
  <c r="Z24" i="3" s="1"/>
  <c r="V24" i="3" a="1"/>
  <c r="V24" i="3" s="1"/>
  <c r="R24" i="3" a="1"/>
  <c r="R24" i="3" s="1"/>
  <c r="N24" i="3" a="1"/>
  <c r="N24" i="3" s="1"/>
  <c r="J24" i="3" a="1"/>
  <c r="J24" i="3" s="1"/>
  <c r="F24" i="3" a="1"/>
  <c r="F24" i="3" s="1"/>
  <c r="AO24" i="3" a="1"/>
  <c r="AO24" i="3" s="1"/>
  <c r="AK24" i="3" a="1"/>
  <c r="AK24" i="3" s="1"/>
  <c r="AG24" i="3" a="1"/>
  <c r="AG24" i="3" s="1"/>
  <c r="AC24" i="3" a="1"/>
  <c r="AC24" i="3" s="1"/>
  <c r="Y24" i="3" a="1"/>
  <c r="Y24" i="3" s="1"/>
  <c r="U24" i="3" a="1"/>
  <c r="U24" i="3" s="1"/>
  <c r="Q24" i="3" a="1"/>
  <c r="Q24" i="3" s="1"/>
  <c r="M24" i="3" a="1"/>
  <c r="M24" i="3" s="1"/>
  <c r="I24" i="3" a="1"/>
  <c r="I24" i="3" s="1"/>
  <c r="E24" i="3" a="1"/>
  <c r="E24" i="3" s="1"/>
  <c r="AL26" i="3" a="1"/>
  <c r="AL26" i="3" s="1"/>
  <c r="AH26" i="3" a="1"/>
  <c r="AH26" i="3" s="1"/>
  <c r="AD26" i="3" a="1"/>
  <c r="AD26" i="3" s="1"/>
  <c r="Z26" i="3" a="1"/>
  <c r="Z26" i="3" s="1"/>
  <c r="V26" i="3" a="1"/>
  <c r="V26" i="3" s="1"/>
  <c r="R26" i="3" a="1"/>
  <c r="R26" i="3" s="1"/>
  <c r="N26" i="3" a="1"/>
  <c r="N26" i="3" s="1"/>
  <c r="J26" i="3" a="1"/>
  <c r="J26" i="3" s="1"/>
  <c r="F26" i="3" a="1"/>
  <c r="F26" i="3" s="1"/>
  <c r="AO26" i="3" a="1"/>
  <c r="AO26" i="3" s="1"/>
  <c r="AK26" i="3" a="1"/>
  <c r="AK26" i="3" s="1"/>
  <c r="AG26" i="3" a="1"/>
  <c r="AG26" i="3" s="1"/>
  <c r="AC26" i="3" a="1"/>
  <c r="AC26" i="3" s="1"/>
  <c r="Y26" i="3" a="1"/>
  <c r="Y26" i="3" s="1"/>
  <c r="U26" i="3" a="1"/>
  <c r="U26" i="3" s="1"/>
  <c r="Q26" i="3" a="1"/>
  <c r="Q26" i="3" s="1"/>
  <c r="M26" i="3" a="1"/>
  <c r="M26" i="3" s="1"/>
  <c r="I26" i="3" a="1"/>
  <c r="I26" i="3" s="1"/>
  <c r="E26" i="3" a="1"/>
  <c r="E26" i="3" s="1"/>
  <c r="AK28" i="3" a="1"/>
  <c r="AK28" i="3" s="1"/>
  <c r="AC28" i="3" a="1"/>
  <c r="AC28" i="3" s="1"/>
  <c r="U28" i="3" a="1"/>
  <c r="U28" i="3" s="1"/>
  <c r="M28" i="3" a="1"/>
  <c r="M28" i="3" s="1"/>
  <c r="E28" i="3" a="1"/>
  <c r="E28" i="3" s="1"/>
  <c r="AL28" i="3" a="1"/>
  <c r="AL28" i="3" s="1"/>
  <c r="AH28" i="3" a="1"/>
  <c r="AH28" i="3" s="1"/>
  <c r="AD28" i="3" a="1"/>
  <c r="AD28" i="3" s="1"/>
  <c r="Z28" i="3" a="1"/>
  <c r="Z28" i="3" s="1"/>
  <c r="V28" i="3" a="1"/>
  <c r="V28" i="3" s="1"/>
  <c r="R28" i="3" a="1"/>
  <c r="R28" i="3" s="1"/>
  <c r="N28" i="3" a="1"/>
  <c r="N28" i="3" s="1"/>
  <c r="J28" i="3" a="1"/>
  <c r="J28" i="3" s="1"/>
  <c r="F28" i="3" a="1"/>
  <c r="F28" i="3" s="1"/>
  <c r="AO30" i="3" a="1"/>
  <c r="AO30" i="3" s="1"/>
  <c r="AK30" i="3" a="1"/>
  <c r="AK30" i="3" s="1"/>
  <c r="AG30" i="3" a="1"/>
  <c r="AG30" i="3" s="1"/>
  <c r="AC30" i="3" a="1"/>
  <c r="AC30" i="3" s="1"/>
  <c r="Y30" i="3" a="1"/>
  <c r="Y30" i="3" s="1"/>
  <c r="U30" i="3" a="1"/>
  <c r="U30" i="3" s="1"/>
  <c r="Q30" i="3" a="1"/>
  <c r="Q30" i="3" s="1"/>
  <c r="M30" i="3" a="1"/>
  <c r="M30" i="3" s="1"/>
  <c r="I30" i="3" a="1"/>
  <c r="I30" i="3" s="1"/>
  <c r="E30" i="3" a="1"/>
  <c r="E30" i="3" s="1"/>
  <c r="AM32" i="3" a="1"/>
  <c r="AM32" i="3" s="1"/>
  <c r="AI32" i="3" a="1"/>
  <c r="AI32" i="3" s="1"/>
  <c r="AE32" i="3" a="1"/>
  <c r="AE32" i="3" s="1"/>
  <c r="AA32" i="3" a="1"/>
  <c r="AA32" i="3" s="1"/>
  <c r="W32" i="3" a="1"/>
  <c r="W32" i="3" s="1"/>
  <c r="S32" i="3" a="1"/>
  <c r="S32" i="3" s="1"/>
  <c r="O32" i="3" a="1"/>
  <c r="O32" i="3" s="1"/>
  <c r="K32" i="3" a="1"/>
  <c r="K32" i="3" s="1"/>
  <c r="G32" i="3" a="1"/>
  <c r="G32" i="3" s="1"/>
  <c r="AO34" i="3" a="1"/>
  <c r="AO34" i="3" s="1"/>
  <c r="AK34" i="3" a="1"/>
  <c r="AK34" i="3" s="1"/>
  <c r="AG34" i="3" a="1"/>
  <c r="AG34" i="3" s="1"/>
  <c r="AC34" i="3" a="1"/>
  <c r="AC34" i="3" s="1"/>
  <c r="Y34" i="3" a="1"/>
  <c r="Y34" i="3" s="1"/>
  <c r="U34" i="3" a="1"/>
  <c r="U34" i="3" s="1"/>
  <c r="Q34" i="3" a="1"/>
  <c r="Q34" i="3" s="1"/>
  <c r="M34" i="3" a="1"/>
  <c r="M34" i="3" s="1"/>
  <c r="I34" i="3" a="1"/>
  <c r="I34" i="3" s="1"/>
  <c r="E34" i="3" a="1"/>
  <c r="E34" i="3" s="1"/>
  <c r="AM36" i="3" a="1"/>
  <c r="AM36" i="3" s="1"/>
  <c r="AI36" i="3" a="1"/>
  <c r="AI36" i="3" s="1"/>
  <c r="AE36" i="3" a="1"/>
  <c r="AE36" i="3" s="1"/>
  <c r="AA36" i="3" a="1"/>
  <c r="AA36" i="3" s="1"/>
  <c r="W36" i="3" a="1"/>
  <c r="W36" i="3" s="1"/>
  <c r="S36" i="3" a="1"/>
  <c r="S36" i="3" s="1"/>
  <c r="O36" i="3" a="1"/>
  <c r="O36" i="3" s="1"/>
  <c r="K36" i="3" a="1"/>
  <c r="K36" i="3" s="1"/>
  <c r="G36" i="3" a="1"/>
  <c r="G36" i="3" s="1"/>
  <c r="AO38" i="3" a="1"/>
  <c r="AO38" i="3" s="1"/>
  <c r="AK38" i="3" a="1"/>
  <c r="AK38" i="3" s="1"/>
  <c r="AG38" i="3" a="1"/>
  <c r="AG38" i="3" s="1"/>
  <c r="AC38" i="3" a="1"/>
  <c r="AC38" i="3" s="1"/>
  <c r="Y38" i="3" a="1"/>
  <c r="Y38" i="3" s="1"/>
  <c r="U38" i="3" a="1"/>
  <c r="U38" i="3" s="1"/>
  <c r="Q38" i="3" a="1"/>
  <c r="Q38" i="3" s="1"/>
  <c r="M38" i="3" a="1"/>
  <c r="M38" i="3" s="1"/>
  <c r="I38" i="3" a="1"/>
  <c r="I38" i="3" s="1"/>
  <c r="E38" i="3" a="1"/>
  <c r="E38" i="3" s="1"/>
  <c r="AM40" i="3" a="1"/>
  <c r="AM40" i="3" s="1"/>
  <c r="AI40" i="3" a="1"/>
  <c r="AI40" i="3" s="1"/>
  <c r="AE40" i="3" a="1"/>
  <c r="AE40" i="3" s="1"/>
  <c r="AA40" i="3" a="1"/>
  <c r="AA40" i="3" s="1"/>
  <c r="W40" i="3" a="1"/>
  <c r="W40" i="3" s="1"/>
  <c r="S40" i="3" a="1"/>
  <c r="S40" i="3" s="1"/>
  <c r="O40" i="3" a="1"/>
  <c r="O40" i="3" s="1"/>
  <c r="K40" i="3" a="1"/>
  <c r="K40" i="3" s="1"/>
  <c r="G40" i="3" a="1"/>
  <c r="G40" i="3" s="1"/>
  <c r="AO42" i="3" a="1"/>
  <c r="AO42" i="3" s="1"/>
  <c r="AK42" i="3" a="1"/>
  <c r="AK42" i="3" s="1"/>
  <c r="AG42" i="3" a="1"/>
  <c r="AG42" i="3" s="1"/>
  <c r="AC42" i="3" a="1"/>
  <c r="AC42" i="3" s="1"/>
  <c r="Y42" i="3" a="1"/>
  <c r="Y42" i="3" s="1"/>
  <c r="U42" i="3" a="1"/>
  <c r="U42" i="3" s="1"/>
  <c r="Q42" i="3" a="1"/>
  <c r="Q42" i="3" s="1"/>
  <c r="M42" i="3" a="1"/>
  <c r="M42" i="3" s="1"/>
  <c r="I42" i="3" a="1"/>
  <c r="I42" i="3" s="1"/>
  <c r="E42" i="3" a="1"/>
  <c r="E42" i="3" s="1"/>
  <c r="AL44" i="3" a="1"/>
  <c r="AL44" i="3" s="1"/>
  <c r="AH44" i="3" a="1"/>
  <c r="AH44" i="3" s="1"/>
  <c r="AD44" i="3" a="1"/>
  <c r="AD44" i="3" s="1"/>
  <c r="Z44" i="3" a="1"/>
  <c r="Z44" i="3" s="1"/>
  <c r="V44" i="3" a="1"/>
  <c r="V44" i="3" s="1"/>
  <c r="R44" i="3" a="1"/>
  <c r="R44" i="3" s="1"/>
  <c r="N44" i="3" a="1"/>
  <c r="N44" i="3" s="1"/>
  <c r="J44" i="3" a="1"/>
  <c r="J44" i="3" s="1"/>
  <c r="F44" i="3" a="1"/>
  <c r="F44" i="3" s="1"/>
  <c r="L46" i="3" a="1"/>
  <c r="L46" i="3" s="1"/>
  <c r="H46" i="3" a="1"/>
  <c r="H46" i="3" s="1"/>
  <c r="D46" i="3" a="1"/>
  <c r="D46" i="3" s="1"/>
  <c r="N13" i="3" a="1"/>
  <c r="N13" i="3" s="1"/>
  <c r="P13" i="3" a="1"/>
  <c r="P13" i="3" s="1"/>
  <c r="H13" i="3" a="1"/>
  <c r="H13" i="3" s="1"/>
  <c r="AO13" i="3" a="1"/>
  <c r="AO13" i="3" s="1"/>
  <c r="AM13" i="3" a="1"/>
  <c r="AM13" i="3" s="1"/>
  <c r="AK13" i="3" a="1"/>
  <c r="AK13" i="3" s="1"/>
  <c r="AI13" i="3" a="1"/>
  <c r="AI13" i="3" s="1"/>
  <c r="AG13" i="3" a="1"/>
  <c r="AG13" i="3" s="1"/>
  <c r="AE13" i="3" a="1"/>
  <c r="AE13" i="3" s="1"/>
  <c r="AC13" i="3" a="1"/>
  <c r="AC13" i="3" s="1"/>
  <c r="AA13" i="3" a="1"/>
  <c r="AA13" i="3" s="1"/>
  <c r="Y13" i="3" a="1"/>
  <c r="Y13" i="3" s="1"/>
  <c r="W13" i="3" a="1"/>
  <c r="W13" i="3" s="1"/>
  <c r="U13" i="3" a="1"/>
  <c r="U13" i="3" s="1"/>
  <c r="S13" i="3" a="1"/>
  <c r="S13" i="3" s="1"/>
  <c r="Q13" i="3" a="1"/>
  <c r="Q13" i="3" s="1"/>
  <c r="M13" i="3" a="1"/>
  <c r="M13" i="3" s="1"/>
  <c r="I13" i="3" a="1"/>
  <c r="I13" i="3" s="1"/>
  <c r="E13" i="3" a="1"/>
  <c r="E13" i="3" s="1"/>
  <c r="F9" i="3" a="1"/>
  <c r="F9" i="3" s="1"/>
  <c r="J9" i="3" a="1"/>
  <c r="J9" i="3" s="1"/>
  <c r="N9" i="3" a="1"/>
  <c r="N9" i="3" s="1"/>
  <c r="R9" i="3" a="1"/>
  <c r="R9" i="3" s="1"/>
  <c r="V9" i="3" a="1"/>
  <c r="V9" i="3" s="1"/>
  <c r="Z9" i="3" a="1"/>
  <c r="Z9" i="3" s="1"/>
  <c r="AD9" i="3" a="1"/>
  <c r="AD9" i="3" s="1"/>
  <c r="AH9" i="3" a="1"/>
  <c r="AH9" i="3" s="1"/>
  <c r="AL9" i="3" a="1"/>
  <c r="AL9" i="3" s="1"/>
  <c r="D9" i="3" a="1"/>
  <c r="D9" i="3" s="1"/>
  <c r="AL16" i="3" a="1"/>
  <c r="AL16" i="3" s="1"/>
  <c r="AB16" i="3" a="1"/>
  <c r="AB16" i="3" s="1"/>
  <c r="T16" i="3" a="1"/>
  <c r="T16" i="3" s="1"/>
  <c r="L16" i="3" a="1"/>
  <c r="L16" i="3" s="1"/>
  <c r="AN16" i="3" a="1"/>
  <c r="AN16" i="3" s="1"/>
  <c r="AD16" i="3" a="1"/>
  <c r="AD16" i="3" s="1"/>
  <c r="V16" i="3" a="1"/>
  <c r="V16" i="3" s="1"/>
  <c r="N16" i="3" a="1"/>
  <c r="N16" i="3" s="1"/>
  <c r="AO16" i="3" a="1"/>
  <c r="AO16" i="3" s="1"/>
  <c r="AK16" i="3" a="1"/>
  <c r="AK16" i="3" s="1"/>
  <c r="AG16" i="3" a="1"/>
  <c r="AG16" i="3" s="1"/>
  <c r="AE16" i="3" a="1"/>
  <c r="AE16" i="3" s="1"/>
  <c r="AA16" i="3" a="1"/>
  <c r="AA16" i="3" s="1"/>
  <c r="W16" i="3" a="1"/>
  <c r="W16" i="3" s="1"/>
  <c r="S16" i="3" a="1"/>
  <c r="S16" i="3" s="1"/>
  <c r="O16" i="3" a="1"/>
  <c r="O16" i="3" s="1"/>
  <c r="K16" i="3" a="1"/>
  <c r="K16" i="3" s="1"/>
  <c r="J16" i="3" a="1"/>
  <c r="J16" i="3" s="1"/>
  <c r="AL18" i="3" a="1"/>
  <c r="AL18" i="3" s="1"/>
  <c r="AD18" i="3" a="1"/>
  <c r="AD18" i="3" s="1"/>
  <c r="V18" i="3" a="1"/>
  <c r="V18" i="3" s="1"/>
  <c r="N18" i="3" a="1"/>
  <c r="N18" i="3" s="1"/>
  <c r="F18" i="3" a="1"/>
  <c r="F18" i="3" s="1"/>
  <c r="AJ18" i="3" a="1"/>
  <c r="AJ18" i="3" s="1"/>
  <c r="AB18" i="3" a="1"/>
  <c r="AB18" i="3" s="1"/>
  <c r="T18" i="3" a="1"/>
  <c r="T18" i="3" s="1"/>
  <c r="L18" i="3" a="1"/>
  <c r="L18" i="3" s="1"/>
  <c r="D18" i="3" a="1"/>
  <c r="D18" i="3" s="1"/>
  <c r="AM18" i="3" a="1"/>
  <c r="AM18" i="3" s="1"/>
  <c r="AI18" i="3" a="1"/>
  <c r="AI18" i="3" s="1"/>
  <c r="AE18" i="3" a="1"/>
  <c r="AE18" i="3" s="1"/>
  <c r="AA18" i="3" a="1"/>
  <c r="AA18" i="3" s="1"/>
  <c r="W18" i="3" a="1"/>
  <c r="W18" i="3" s="1"/>
  <c r="S18" i="3" a="1"/>
  <c r="S18" i="3" s="1"/>
  <c r="O18" i="3" a="1"/>
  <c r="O18" i="3" s="1"/>
  <c r="K18" i="3" a="1"/>
  <c r="K18" i="3" s="1"/>
  <c r="AL20" i="3" a="1"/>
  <c r="AL20" i="3" s="1"/>
  <c r="AD20" i="3" a="1"/>
  <c r="AD20" i="3" s="1"/>
  <c r="V20" i="3" a="1"/>
  <c r="V20" i="3" s="1"/>
  <c r="N20" i="3" a="1"/>
  <c r="N20" i="3" s="1"/>
  <c r="F20" i="3" a="1"/>
  <c r="F20" i="3" s="1"/>
  <c r="AJ20" i="3" a="1"/>
  <c r="AJ20" i="3" s="1"/>
  <c r="AB20" i="3" a="1"/>
  <c r="AB20" i="3" s="1"/>
  <c r="T20" i="3" a="1"/>
  <c r="T20" i="3" s="1"/>
  <c r="L20" i="3" a="1"/>
  <c r="L20" i="3" s="1"/>
  <c r="D20" i="3" a="1"/>
  <c r="D20" i="3" s="1"/>
  <c r="AM20" i="3" a="1"/>
  <c r="AM20" i="3" s="1"/>
  <c r="AI20" i="3" a="1"/>
  <c r="AI20" i="3" s="1"/>
  <c r="AE20" i="3" a="1"/>
  <c r="AE20" i="3" s="1"/>
  <c r="AA20" i="3" a="1"/>
  <c r="AA20" i="3" s="1"/>
  <c r="W20" i="3" a="1"/>
  <c r="W20" i="3" s="1"/>
  <c r="S20" i="3" a="1"/>
  <c r="S20" i="3" s="1"/>
  <c r="O20" i="3" a="1"/>
  <c r="O20" i="3" s="1"/>
  <c r="K20" i="3" a="1"/>
  <c r="K20" i="3" s="1"/>
  <c r="AN22" i="3" a="1"/>
  <c r="AN22" i="3" s="1"/>
  <c r="AJ22" i="3" a="1"/>
  <c r="AJ22" i="3" s="1"/>
  <c r="AE22" i="3" a="1"/>
  <c r="AE22" i="3" s="1"/>
  <c r="W22" i="3" a="1"/>
  <c r="W22" i="3" s="1"/>
  <c r="O22" i="3" a="1"/>
  <c r="O22" i="3" s="1"/>
  <c r="G22" i="3" a="1"/>
  <c r="G22" i="3" s="1"/>
  <c r="AM22" i="3" a="1"/>
  <c r="AM22" i="3" s="1"/>
  <c r="AI22" i="3" a="1"/>
  <c r="AI22" i="3" s="1"/>
  <c r="AC22" i="3" a="1"/>
  <c r="AC22" i="3" s="1"/>
  <c r="U22" i="3" a="1"/>
  <c r="U22" i="3" s="1"/>
  <c r="M22" i="3" a="1"/>
  <c r="M22" i="3" s="1"/>
  <c r="E22" i="3" a="1"/>
  <c r="E22" i="3" s="1"/>
  <c r="AD22" i="3" a="1"/>
  <c r="AD22" i="3" s="1"/>
  <c r="Z22" i="3" a="1"/>
  <c r="Z22" i="3" s="1"/>
  <c r="V22" i="3" a="1"/>
  <c r="V22" i="3" s="1"/>
  <c r="R22" i="3" a="1"/>
  <c r="R22" i="3" s="1"/>
  <c r="N22" i="3" a="1"/>
  <c r="N22" i="3" s="1"/>
  <c r="J22" i="3" a="1"/>
  <c r="J22" i="3" s="1"/>
  <c r="AN24" i="3" a="1"/>
  <c r="AN24" i="3" s="1"/>
  <c r="AJ24" i="3" a="1"/>
  <c r="AJ24" i="3" s="1"/>
  <c r="AF24" i="3" a="1"/>
  <c r="AF24" i="3" s="1"/>
  <c r="AB24" i="3" a="1"/>
  <c r="AB24" i="3" s="1"/>
  <c r="X24" i="3" a="1"/>
  <c r="X24" i="3" s="1"/>
  <c r="T24" i="3" a="1"/>
  <c r="T24" i="3" s="1"/>
  <c r="P24" i="3" a="1"/>
  <c r="P24" i="3" s="1"/>
  <c r="L24" i="3" a="1"/>
  <c r="L24" i="3" s="1"/>
  <c r="H24" i="3" a="1"/>
  <c r="H24" i="3" s="1"/>
  <c r="D24" i="3" a="1"/>
  <c r="D24" i="3" s="1"/>
  <c r="AM24" i="3" a="1"/>
  <c r="AM24" i="3" s="1"/>
  <c r="AI24" i="3" a="1"/>
  <c r="AI24" i="3" s="1"/>
  <c r="AE24" i="3" a="1"/>
  <c r="AE24" i="3" s="1"/>
  <c r="AA24" i="3" a="1"/>
  <c r="AA24" i="3" s="1"/>
  <c r="W24" i="3" a="1"/>
  <c r="W24" i="3" s="1"/>
  <c r="S24" i="3" a="1"/>
  <c r="S24" i="3" s="1"/>
  <c r="O24" i="3" a="1"/>
  <c r="O24" i="3" s="1"/>
  <c r="K24" i="3" a="1"/>
  <c r="K24" i="3" s="1"/>
  <c r="AN26" i="3" a="1"/>
  <c r="AN26" i="3" s="1"/>
  <c r="AJ26" i="3" a="1"/>
  <c r="AJ26" i="3" s="1"/>
  <c r="AF26" i="3" a="1"/>
  <c r="AF26" i="3" s="1"/>
  <c r="AB26" i="3" a="1"/>
  <c r="AB26" i="3" s="1"/>
  <c r="X26" i="3" a="1"/>
  <c r="X26" i="3" s="1"/>
  <c r="T26" i="3" a="1"/>
  <c r="T26" i="3" s="1"/>
  <c r="P26" i="3" a="1"/>
  <c r="P26" i="3" s="1"/>
  <c r="L26" i="3" a="1"/>
  <c r="L26" i="3" s="1"/>
  <c r="H26" i="3" a="1"/>
  <c r="H26" i="3" s="1"/>
  <c r="D26" i="3" a="1"/>
  <c r="D26" i="3" s="1"/>
  <c r="AM26" i="3" a="1"/>
  <c r="AM26" i="3" s="1"/>
  <c r="AI26" i="3" a="1"/>
  <c r="AI26" i="3" s="1"/>
  <c r="AE26" i="3" a="1"/>
  <c r="AE26" i="3" s="1"/>
  <c r="AA26" i="3" a="1"/>
  <c r="AA26" i="3" s="1"/>
  <c r="W26" i="3" a="1"/>
  <c r="W26" i="3" s="1"/>
  <c r="S26" i="3" a="1"/>
  <c r="S26" i="3" s="1"/>
  <c r="O26" i="3" a="1"/>
  <c r="O26" i="3" s="1"/>
  <c r="K26" i="3" a="1"/>
  <c r="K26" i="3" s="1"/>
  <c r="AO28" i="3" a="1"/>
  <c r="AO28" i="3" s="1"/>
  <c r="AG28" i="3" a="1"/>
  <c r="AG28" i="3" s="1"/>
  <c r="Y28" i="3" a="1"/>
  <c r="Y28" i="3" s="1"/>
  <c r="Q28" i="3" a="1"/>
  <c r="Q28" i="3" s="1"/>
  <c r="I28" i="3" a="1"/>
  <c r="I28" i="3" s="1"/>
  <c r="AN28" i="3" a="1"/>
  <c r="AN28" i="3" s="1"/>
  <c r="AJ28" i="3" a="1"/>
  <c r="AJ28" i="3" s="1"/>
  <c r="AF28" i="3" a="1"/>
  <c r="AF28" i="3" s="1"/>
  <c r="AB28" i="3" a="1"/>
  <c r="AB28" i="3" s="1"/>
  <c r="X28" i="3" a="1"/>
  <c r="X28" i="3" s="1"/>
  <c r="T28" i="3" a="1"/>
  <c r="T28" i="3" s="1"/>
  <c r="P28" i="3" a="1"/>
  <c r="P28" i="3" s="1"/>
  <c r="L28" i="3" a="1"/>
  <c r="L28" i="3" s="1"/>
  <c r="H28" i="3" a="1"/>
  <c r="H28" i="3" s="1"/>
  <c r="AM30" i="3" a="1"/>
  <c r="AM30" i="3" s="1"/>
  <c r="AI30" i="3" a="1"/>
  <c r="AI30" i="3" s="1"/>
  <c r="AE30" i="3" a="1"/>
  <c r="AE30" i="3" s="1"/>
  <c r="AA30" i="3" a="1"/>
  <c r="AA30" i="3" s="1"/>
  <c r="W30" i="3" a="1"/>
  <c r="W30" i="3" s="1"/>
  <c r="S30" i="3" a="1"/>
  <c r="S30" i="3" s="1"/>
  <c r="O30" i="3" a="1"/>
  <c r="O30" i="3" s="1"/>
  <c r="K30" i="3" a="1"/>
  <c r="K30" i="3" s="1"/>
  <c r="AO32" i="3" a="1"/>
  <c r="AO32" i="3" s="1"/>
  <c r="AK32" i="3" a="1"/>
  <c r="AK32" i="3" s="1"/>
  <c r="AG32" i="3" a="1"/>
  <c r="AG32" i="3" s="1"/>
  <c r="AC32" i="3" a="1"/>
  <c r="AC32" i="3" s="1"/>
  <c r="Y32" i="3" a="1"/>
  <c r="Y32" i="3" s="1"/>
  <c r="U32" i="3" a="1"/>
  <c r="U32" i="3" s="1"/>
  <c r="Q32" i="3" a="1"/>
  <c r="Q32" i="3" s="1"/>
  <c r="M32" i="3" a="1"/>
  <c r="M32" i="3" s="1"/>
  <c r="I32" i="3" a="1"/>
  <c r="I32" i="3" s="1"/>
  <c r="AM34" i="3" a="1"/>
  <c r="AM34" i="3" s="1"/>
  <c r="AI34" i="3" a="1"/>
  <c r="AI34" i="3" s="1"/>
  <c r="AE34" i="3" a="1"/>
  <c r="AE34" i="3" s="1"/>
  <c r="AA34" i="3" a="1"/>
  <c r="AA34" i="3" s="1"/>
  <c r="W34" i="3" a="1"/>
  <c r="W34" i="3" s="1"/>
  <c r="S34" i="3" a="1"/>
  <c r="S34" i="3" s="1"/>
  <c r="O34" i="3" a="1"/>
  <c r="O34" i="3" s="1"/>
  <c r="K34" i="3" a="1"/>
  <c r="K34" i="3" s="1"/>
  <c r="AO36" i="3" a="1"/>
  <c r="AO36" i="3" s="1"/>
  <c r="AK36" i="3" a="1"/>
  <c r="AK36" i="3" s="1"/>
  <c r="AG36" i="3" a="1"/>
  <c r="AG36" i="3" s="1"/>
  <c r="AC36" i="3" a="1"/>
  <c r="AC36" i="3" s="1"/>
  <c r="Y36" i="3" a="1"/>
  <c r="Y36" i="3" s="1"/>
  <c r="U36" i="3" a="1"/>
  <c r="U36" i="3" s="1"/>
  <c r="Q36" i="3" a="1"/>
  <c r="Q36" i="3" s="1"/>
  <c r="M36" i="3" a="1"/>
  <c r="M36" i="3" s="1"/>
  <c r="I36" i="3" a="1"/>
  <c r="I36" i="3" s="1"/>
  <c r="AM38" i="3" a="1"/>
  <c r="AM38" i="3" s="1"/>
  <c r="AI38" i="3" a="1"/>
  <c r="AI38" i="3" s="1"/>
  <c r="AE38" i="3" a="1"/>
  <c r="AE38" i="3" s="1"/>
  <c r="AA38" i="3" a="1"/>
  <c r="AA38" i="3" s="1"/>
  <c r="W38" i="3" a="1"/>
  <c r="W38" i="3" s="1"/>
  <c r="S38" i="3" a="1"/>
  <c r="S38" i="3" s="1"/>
  <c r="O38" i="3" a="1"/>
  <c r="O38" i="3" s="1"/>
  <c r="K38" i="3" a="1"/>
  <c r="K38" i="3" s="1"/>
  <c r="AO40" i="3" a="1"/>
  <c r="AO40" i="3" s="1"/>
  <c r="AK40" i="3" a="1"/>
  <c r="AK40" i="3" s="1"/>
  <c r="AG40" i="3" a="1"/>
  <c r="AG40" i="3" s="1"/>
  <c r="AC40" i="3" a="1"/>
  <c r="AC40" i="3" s="1"/>
  <c r="Y40" i="3" a="1"/>
  <c r="Y40" i="3" s="1"/>
  <c r="U40" i="3" a="1"/>
  <c r="U40" i="3" s="1"/>
  <c r="Q40" i="3" a="1"/>
  <c r="Q40" i="3" s="1"/>
  <c r="M40" i="3" a="1"/>
  <c r="M40" i="3" s="1"/>
  <c r="I40" i="3" a="1"/>
  <c r="I40" i="3" s="1"/>
  <c r="AM42" i="3" a="1"/>
  <c r="AM42" i="3" s="1"/>
  <c r="AI42" i="3" a="1"/>
  <c r="AI42" i="3" s="1"/>
  <c r="AE42" i="3" a="1"/>
  <c r="AE42" i="3" s="1"/>
  <c r="AA42" i="3" a="1"/>
  <c r="AA42" i="3" s="1"/>
  <c r="W42" i="3" a="1"/>
  <c r="W42" i="3" s="1"/>
  <c r="S42" i="3" a="1"/>
  <c r="S42" i="3" s="1"/>
  <c r="O42" i="3" a="1"/>
  <c r="O42" i="3" s="1"/>
  <c r="K42" i="3" a="1"/>
  <c r="K42" i="3" s="1"/>
  <c r="AN44" i="3" a="1"/>
  <c r="AN44" i="3" s="1"/>
  <c r="AJ44" i="3" a="1"/>
  <c r="AJ44" i="3" s="1"/>
  <c r="AF44" i="3" a="1"/>
  <c r="AF44" i="3" s="1"/>
  <c r="AB44" i="3" a="1"/>
  <c r="AB44" i="3" s="1"/>
  <c r="X44" i="3" a="1"/>
  <c r="X44" i="3" s="1"/>
  <c r="T44" i="3" a="1"/>
  <c r="T44" i="3" s="1"/>
  <c r="P44" i="3" a="1"/>
  <c r="P44" i="3" s="1"/>
  <c r="L44" i="3" a="1"/>
  <c r="L44" i="3" s="1"/>
  <c r="H44" i="3" a="1"/>
  <c r="H44" i="3" s="1"/>
  <c r="J46" i="3" a="1"/>
  <c r="J46" i="3" s="1"/>
  <c r="J13" i="3" a="1"/>
  <c r="J13" i="3" s="1"/>
  <c r="F13" i="3" a="1"/>
  <c r="F13" i="3" s="1"/>
  <c r="L13" i="3" a="1"/>
  <c r="L13" i="3" s="1"/>
  <c r="D13" i="3" a="1"/>
  <c r="D13" i="3" s="1"/>
  <c r="AN13" i="3" a="1"/>
  <c r="AN13" i="3" s="1"/>
  <c r="AL13" i="3" a="1"/>
  <c r="AL13" i="3" s="1"/>
  <c r="AJ13" i="3" a="1"/>
  <c r="AJ13" i="3" s="1"/>
  <c r="AH13" i="3" a="1"/>
  <c r="AH13" i="3" s="1"/>
  <c r="AF13" i="3" a="1"/>
  <c r="AF13" i="3" s="1"/>
  <c r="AD13" i="3" a="1"/>
  <c r="AD13" i="3" s="1"/>
  <c r="AB13" i="3" a="1"/>
  <c r="AB13" i="3" s="1"/>
  <c r="Z13" i="3" a="1"/>
  <c r="Z13" i="3" s="1"/>
  <c r="X13" i="3" a="1"/>
  <c r="X13" i="3" s="1"/>
  <c r="V13" i="3" a="1"/>
  <c r="V13" i="3" s="1"/>
  <c r="T13" i="3" a="1"/>
  <c r="T13" i="3" s="1"/>
  <c r="R13" i="3" a="1"/>
  <c r="R13" i="3" s="1"/>
  <c r="O13" i="3" a="1"/>
  <c r="O13" i="3" s="1"/>
  <c r="K13" i="3" a="1"/>
  <c r="K13" i="3" s="1"/>
  <c r="G6" i="3" l="1"/>
  <c r="G5" i="3"/>
  <c r="B7" i="3"/>
  <c r="G2" i="3"/>
  <c r="G3" i="3"/>
</calcChain>
</file>

<file path=xl/sharedStrings.xml><?xml version="1.0" encoding="utf-8"?>
<sst xmlns="http://schemas.openxmlformats.org/spreadsheetml/2006/main" count="206" uniqueCount="125">
  <si>
    <t>المبيعات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</si>
  <si>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</si>
  <si>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</si>
  <si>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</si>
  <si>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</si>
  <si>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</si>
  <si>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</si>
  <si>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</si>
  <si>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</si>
  <si>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</si>
  <si>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</si>
  <si>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</si>
  <si>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</si>
  <si>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</si>
  <si>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</si>
  <si>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</si>
  <si>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</si>
  <si>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</si>
  <si>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</si>
  <si>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</si>
  <si>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</si>
  <si>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</si>
  <si>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</si>
  <si>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</si>
  <si>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</si>
  <si>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</si>
  <si>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</si>
  <si>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</si>
  <si>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</si>
  <si>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</si>
  <si>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</si>
  <si>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</si>
  <si>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</si>
  <si>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</si>
  <si>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</si>
  <si>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</si>
  <si>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</si>
  <si>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</si>
  <si>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</si>
  <si>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</si>
  <si>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</si>
  <si>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</si>
  <si>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</si>
  <si>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</si>
  <si>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</si>
  <si>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</si>
  <si>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</si>
  <si>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</si>
  <si>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</si>
  <si>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</si>
  <si>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</si>
  <si>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</si>
  <si>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</si>
  <si>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</si>
  <si>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</si>
  <si>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</si>
  <si>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</si>
  <si>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</si>
  <si>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</si>
  <si>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</si>
  <si>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</si>
  <si>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</si>
  <si>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</si>
  <si>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</si>
  <si>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</si>
  <si>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</si>
  <si>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</si>
  <si>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</si>
  <si>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</si>
  <si>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</si>
  <si>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</si>
  <si>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</si>
  <si>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</si>
  <si>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</si>
  <si>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</si>
  <si>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</si>
  <si>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</si>
  <si>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</si>
  <si>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</si>
  <si>
    <t xml:space="preserve">بمعنى لو اختارات اسم مشرف البيع تظهر المندوبين الخاصين بية ومبيعات اصنافهم </t>
  </si>
  <si>
    <t xml:space="preserve">المبيعات بصنف و المندوب و القناة والمشرف وغيرها من متغيرات </t>
  </si>
  <si>
    <t>المطلوب  عمل قائمة منسدلة فيها كل المتغيراتى</t>
  </si>
  <si>
    <t xml:space="preserve">مبيعات </t>
  </si>
  <si>
    <t xml:space="preserve">اجمالى مبيعات القناة </t>
  </si>
  <si>
    <t>مبيعات المشرف &amp; ككل</t>
  </si>
  <si>
    <t xml:space="preserve">مبيعات الصنف للمندوب واجمالى المبيعات لنفس الصنف الصنف لكل المنديب </t>
  </si>
  <si>
    <t xml:space="preserve">اجمالى المبيعات بشكل عام </t>
  </si>
  <si>
    <t>رانى كانز 
240 مل  خوخ</t>
  </si>
  <si>
    <t>رانى كانز 240 
مل  اناناس</t>
  </si>
  <si>
    <t>رانى كانز 240
 مل مانجو</t>
  </si>
  <si>
    <t>رانى كانز 240
 مل جوافة</t>
  </si>
  <si>
    <t>رانى كانز 240 
مل برتقال</t>
  </si>
  <si>
    <t>شنط كانز
 240مل</t>
  </si>
  <si>
    <t>رانى تتراباك 235
 مل برتقال</t>
  </si>
  <si>
    <t>رانى تتراباك
 235 مل مانجو</t>
  </si>
  <si>
    <t>رانى تتراباك 
235 مل تفاح</t>
  </si>
  <si>
    <t>رانى تتراباك
 235 مل جوافة</t>
  </si>
  <si>
    <t>رانى كانز
 180 مل مانجو</t>
  </si>
  <si>
    <t>رانى كانز 
180 مل تفاح</t>
  </si>
  <si>
    <t>رانى كانز
 180 مل برتقال</t>
  </si>
  <si>
    <t>رانى كانز 
180 مل فواكه مشكل</t>
  </si>
  <si>
    <t>رانى 1 لتر 
مانجو</t>
  </si>
  <si>
    <t>رانى 1 لتر
 برتقال</t>
  </si>
  <si>
    <t>رانى 1 لتر
 تفاح</t>
  </si>
  <si>
    <t>رانى 1 لتر
 عنب</t>
  </si>
  <si>
    <t>رانى تفاح 
1 لتر شهر3</t>
  </si>
  <si>
    <t>رانى تفاح 1
 لتر شهر 4</t>
  </si>
  <si>
    <t>رانى 
1 لتر خوخ</t>
  </si>
  <si>
    <t xml:space="preserve">بربيكان زجاج 
330 مل تفاح </t>
  </si>
  <si>
    <t>بربيكان زجاج 
330 مل خوخ</t>
  </si>
  <si>
    <t>بربيكان زجاج
 330 مل اناناس</t>
  </si>
  <si>
    <t>بربيكان زجاج 330
 مل رمان</t>
  </si>
  <si>
    <t>بربيكان زجاج
 330 مل توت</t>
  </si>
  <si>
    <t>بربيكان زجاج 330
 مل عادى</t>
  </si>
  <si>
    <t>بربيكان زجاج
 330 مل فراولة</t>
  </si>
  <si>
    <t>بربيكان كانز 330
 مل عادى</t>
  </si>
  <si>
    <t>بربيكان كانز
 330 مل تفاح</t>
  </si>
  <si>
    <t>بربيكان كانز
 330 مل اناناس</t>
  </si>
  <si>
    <t>بربيكان كانز 
330 مل فراولة</t>
  </si>
  <si>
    <t>رانى تتراباك
 1لتر برتقال</t>
  </si>
  <si>
    <t>رانى تتراباك
 1لتر مانجو</t>
  </si>
  <si>
    <t>رانى تتراباك
 1لتر تفاح</t>
  </si>
  <si>
    <t>رانى تتراباك
 1لترجوافة</t>
  </si>
  <si>
    <t>رانى كانز 240 مل فراولة موز</t>
  </si>
  <si>
    <t>المعادلة الثّانية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</si>
</sst>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/>
    <xf numFmtId="0" fontId="0" fillId="0" borderId="1" xfId="0" applyBorder="1" applyAlignment="1">
      <alignment horizontal="center"/>
    </xf>
    <xf numFmtId="0" fontId="0" fillId="0" borderId="6" xfId="0" applyFill="1" applyBorder="1"/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 inden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</xdr:row>
      <xdr:rowOff>47625</xdr:rowOff>
    </xdr:from>
    <xdr:to>
      <xdr:col>11</xdr:col>
      <xdr:colOff>476250</xdr:colOff>
      <xdr:row>3</xdr:row>
      <xdr:rowOff>114300</xdr:rowOff>
    </xdr:to>
    <xdr:cxnSp macro="">
      <xdr:nvCxnSpPr>
        <xdr:cNvPr id="3" name="Straight Arrow Connector 2"/>
        <xdr:cNvCxnSpPr/>
      </xdr:nvCxnSpPr>
      <xdr:spPr>
        <a:xfrm>
          <a:off x="9987476850" y="428625"/>
          <a:ext cx="105727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workbookViewId="0">
      <selection activeCell="I3" sqref="I3"/>
    </sheetView>
  </sheetViews>
  <sheetFormatPr defaultRowHeight="15" x14ac:dyDescent="0.25"/>
  <cols>
    <col min="1" max="1" width="16" customWidth="1"/>
    <col min="2" max="2" width="22.28515625" style="10" customWidth="1"/>
    <col min="3" max="3" width="29.5703125" customWidth="1"/>
    <col min="4" max="4" width="19.140625" customWidth="1"/>
    <col min="5" max="5" width="21.42578125" customWidth="1"/>
    <col min="13" max="13" width="16.5703125" customWidth="1"/>
    <col min="31" max="31" width="16.42578125" customWidth="1"/>
    <col min="32" max="32" width="20" customWidth="1"/>
    <col min="33" max="33" width="23.140625" customWidth="1"/>
    <col min="34" max="34" width="16.28515625" customWidth="1"/>
    <col min="35" max="35" width="17.85546875" customWidth="1"/>
    <col min="36" max="36" width="21.7109375" customWidth="1"/>
    <col min="37" max="37" width="20.5703125" customWidth="1"/>
    <col min="38" max="38" width="15.5703125" customWidth="1"/>
    <col min="39" max="39" width="20.28515625" customWidth="1"/>
    <col min="40" max="40" width="18.85546875" customWidth="1"/>
    <col min="41" max="41" width="14.42578125" customWidth="1"/>
  </cols>
  <sheetData>
    <row r="1" spans="1:41" x14ac:dyDescent="0.25">
      <c r="A1" s="23" t="s">
        <v>0</v>
      </c>
      <c r="B1" s="23"/>
      <c r="C1" s="23"/>
      <c r="D1" s="25" t="s">
        <v>81</v>
      </c>
      <c r="E1" s="25"/>
      <c r="F1" s="13"/>
      <c r="G1" s="13"/>
      <c r="H1" s="13"/>
    </row>
    <row r="2" spans="1:41" x14ac:dyDescent="0.25">
      <c r="A2" s="1"/>
      <c r="B2" s="24" t="s">
        <v>0</v>
      </c>
      <c r="C2" s="24"/>
      <c r="D2" s="13" t="s">
        <v>79</v>
      </c>
      <c r="E2" s="13"/>
      <c r="F2" s="13"/>
      <c r="G2" s="13"/>
      <c r="H2" s="13"/>
    </row>
    <row r="3" spans="1:41" ht="18.75" x14ac:dyDescent="0.3">
      <c r="A3" s="2" t="s">
        <v>1</v>
      </c>
      <c r="B3" s="3" t="s">
        <v>2</v>
      </c>
      <c r="C3" s="4" t="s">
        <v>82</v>
      </c>
      <c r="D3" s="14" t="s">
        <v>80</v>
      </c>
      <c r="E3" s="13"/>
      <c r="F3" s="13"/>
      <c r="G3" s="13"/>
      <c r="H3" s="13"/>
      <c r="M3" s="27" t="s">
        <v>124</v>
      </c>
    </row>
    <row r="4" spans="1:41" ht="18.75" x14ac:dyDescent="0.3">
      <c r="A4" s="2" t="s">
        <v>3</v>
      </c>
      <c r="B4" s="3" t="s">
        <v>44</v>
      </c>
      <c r="C4" s="4" t="s">
        <v>83</v>
      </c>
      <c r="D4" s="14"/>
      <c r="E4" s="13"/>
      <c r="F4" s="13"/>
      <c r="G4" s="13"/>
      <c r="H4" s="13"/>
      <c r="J4" s="26">
        <f ca="1">SUM(INDIRECT(ADDRESS(8,MATCH($B$6,$A$8:$AO$8,0),1)&amp;":"&amp;SUBSTITUTE(ADDRESS(8,MATCH($B$6,$A$8:$AO$8,0),1),RIGHT(ADDRESS(8,MATCH($B$6,$A$8:$AO$8,0),1),1),"")&amp;27))</f>
        <v>21</v>
      </c>
    </row>
    <row r="5" spans="1:41" ht="18.75" x14ac:dyDescent="0.3">
      <c r="A5" s="2" t="s">
        <v>4</v>
      </c>
      <c r="B5" s="3" t="s">
        <v>45</v>
      </c>
      <c r="C5" s="4" t="s">
        <v>84</v>
      </c>
    </row>
    <row r="6" spans="1:41" ht="18.75" x14ac:dyDescent="0.3">
      <c r="A6" s="2" t="s">
        <v>5</v>
      </c>
      <c r="B6" s="3" t="s">
        <v>6</v>
      </c>
      <c r="C6" s="4" t="s">
        <v>85</v>
      </c>
    </row>
    <row r="7" spans="1:41" ht="18.75" x14ac:dyDescent="0.3">
      <c r="A7" s="11" t="s">
        <v>78</v>
      </c>
      <c r="B7" s="12">
        <f ca="1">SUMIFS(OFFSET($D$9,,MATCH(B6,D8:AO8,0)-1,27,1),A9:A35,B3,B9:B35,B4,C9:C35,B5)</f>
        <v>1</v>
      </c>
      <c r="C7" s="16" t="s">
        <v>86</v>
      </c>
    </row>
    <row r="8" spans="1:41" ht="18.75" x14ac:dyDescent="0.3">
      <c r="A8" s="2" t="s">
        <v>1</v>
      </c>
      <c r="B8" s="5" t="s">
        <v>3</v>
      </c>
      <c r="C8" s="6" t="s">
        <v>4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7" t="s">
        <v>31</v>
      </c>
      <c r="AD8" s="7" t="s">
        <v>32</v>
      </c>
      <c r="AE8" s="7" t="s">
        <v>33</v>
      </c>
      <c r="AF8" s="7" t="s">
        <v>34</v>
      </c>
      <c r="AG8" s="7" t="s">
        <v>35</v>
      </c>
      <c r="AH8" s="7" t="s">
        <v>36</v>
      </c>
      <c r="AI8" s="7" t="s">
        <v>37</v>
      </c>
      <c r="AJ8" s="7" t="s">
        <v>38</v>
      </c>
      <c r="AK8" s="7" t="s">
        <v>39</v>
      </c>
      <c r="AL8" s="7" t="s">
        <v>40</v>
      </c>
      <c r="AM8" s="7" t="s">
        <v>41</v>
      </c>
      <c r="AN8" s="7" t="s">
        <v>42</v>
      </c>
      <c r="AO8" s="7" t="s">
        <v>43</v>
      </c>
    </row>
    <row r="9" spans="1:41" ht="18.75" x14ac:dyDescent="0.3">
      <c r="A9" s="8" t="s">
        <v>2</v>
      </c>
      <c r="B9" s="8" t="s">
        <v>44</v>
      </c>
      <c r="C9" s="8" t="s">
        <v>45</v>
      </c>
      <c r="D9" s="4">
        <v>1</v>
      </c>
      <c r="E9" s="4">
        <v>1</v>
      </c>
      <c r="F9" s="4">
        <v>1</v>
      </c>
      <c r="G9" s="4">
        <v>10</v>
      </c>
      <c r="H9" s="4">
        <v>1</v>
      </c>
      <c r="I9" s="4">
        <v>1</v>
      </c>
      <c r="J9" s="4"/>
      <c r="K9" s="4"/>
      <c r="L9" s="4">
        <v>1</v>
      </c>
      <c r="M9" s="4">
        <v>1</v>
      </c>
      <c r="N9" s="4">
        <v>1</v>
      </c>
      <c r="O9" s="4">
        <v>1</v>
      </c>
      <c r="P9" s="4"/>
      <c r="Q9" s="4"/>
      <c r="R9" s="4"/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4">
        <v>1</v>
      </c>
      <c r="AF9" s="4">
        <v>1</v>
      </c>
      <c r="AG9" s="4">
        <v>1</v>
      </c>
      <c r="AH9" s="4">
        <v>1</v>
      </c>
      <c r="AI9" s="4">
        <v>1</v>
      </c>
      <c r="AJ9" s="4">
        <v>1</v>
      </c>
      <c r="AK9" s="4">
        <v>1</v>
      </c>
      <c r="AL9" s="4">
        <v>1</v>
      </c>
      <c r="AM9" s="4">
        <v>1</v>
      </c>
      <c r="AN9" s="4">
        <v>1</v>
      </c>
      <c r="AO9" s="4">
        <v>1</v>
      </c>
    </row>
    <row r="10" spans="1:41" ht="18.75" x14ac:dyDescent="0.3">
      <c r="A10" s="8" t="s">
        <v>46</v>
      </c>
      <c r="B10" s="8" t="s">
        <v>44</v>
      </c>
      <c r="C10" s="8" t="s">
        <v>45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8.75" x14ac:dyDescent="0.3">
      <c r="A11" s="8" t="s">
        <v>47</v>
      </c>
      <c r="B11" s="8" t="s">
        <v>44</v>
      </c>
      <c r="C11" s="8" t="s">
        <v>45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8.75" x14ac:dyDescent="0.3">
      <c r="A12" s="8" t="s">
        <v>48</v>
      </c>
      <c r="B12" s="8" t="s">
        <v>44</v>
      </c>
      <c r="C12" s="8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8.75" x14ac:dyDescent="0.3">
      <c r="A13" s="8" t="s">
        <v>49</v>
      </c>
      <c r="B13" s="8" t="s">
        <v>44</v>
      </c>
      <c r="C13" s="8" t="s">
        <v>45</v>
      </c>
      <c r="D13" s="4">
        <v>20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8.75" x14ac:dyDescent="0.3">
      <c r="A14" s="8" t="s">
        <v>50</v>
      </c>
      <c r="B14" s="8" t="s">
        <v>44</v>
      </c>
      <c r="C14" s="8" t="s">
        <v>51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8.75" x14ac:dyDescent="0.3">
      <c r="A15" s="8" t="s">
        <v>52</v>
      </c>
      <c r="B15" s="8" t="s">
        <v>44</v>
      </c>
      <c r="C15" s="8" t="s">
        <v>51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8.75" x14ac:dyDescent="0.3">
      <c r="A16" s="8" t="s">
        <v>53</v>
      </c>
      <c r="B16" s="8" t="s">
        <v>44</v>
      </c>
      <c r="C16" s="8" t="s">
        <v>51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8.75" x14ac:dyDescent="0.3">
      <c r="A17" s="8" t="s">
        <v>54</v>
      </c>
      <c r="B17" s="8" t="s">
        <v>44</v>
      </c>
      <c r="C17" s="8" t="s">
        <v>51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8.75" x14ac:dyDescent="0.3">
      <c r="A18" s="8" t="s">
        <v>55</v>
      </c>
      <c r="B18" s="8" t="s">
        <v>44</v>
      </c>
      <c r="C18" s="8" t="s">
        <v>56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8.75" x14ac:dyDescent="0.3">
      <c r="A19" s="8" t="s">
        <v>57</v>
      </c>
      <c r="B19" s="8" t="s">
        <v>44</v>
      </c>
      <c r="C19" s="8" t="s">
        <v>56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.75" x14ac:dyDescent="0.3">
      <c r="A20" s="8" t="s">
        <v>58</v>
      </c>
      <c r="B20" s="8" t="s">
        <v>44</v>
      </c>
      <c r="C20" s="8" t="s">
        <v>56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.75" x14ac:dyDescent="0.3">
      <c r="A21" s="8" t="s">
        <v>59</v>
      </c>
      <c r="B21" s="8" t="s">
        <v>44</v>
      </c>
      <c r="C21" s="8" t="s">
        <v>51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8.75" x14ac:dyDescent="0.3">
      <c r="A22" s="8" t="s">
        <v>60</v>
      </c>
      <c r="B22" s="8" t="s">
        <v>44</v>
      </c>
      <c r="C22" s="8" t="s">
        <v>56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8.75" x14ac:dyDescent="0.3">
      <c r="A23" s="8" t="s">
        <v>61</v>
      </c>
      <c r="B23" s="8" t="s">
        <v>44</v>
      </c>
      <c r="C23" s="8" t="s">
        <v>62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8.75" x14ac:dyDescent="0.3">
      <c r="A24" s="8" t="s">
        <v>63</v>
      </c>
      <c r="B24" s="8" t="s">
        <v>64</v>
      </c>
      <c r="C24" s="8" t="s">
        <v>62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8.75" x14ac:dyDescent="0.3">
      <c r="A25" s="8" t="s">
        <v>65</v>
      </c>
      <c r="B25" s="8" t="s">
        <v>64</v>
      </c>
      <c r="C25" s="8" t="s">
        <v>62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8.75" x14ac:dyDescent="0.3">
      <c r="A26" s="8" t="s">
        <v>66</v>
      </c>
      <c r="B26" s="8" t="s">
        <v>64</v>
      </c>
      <c r="C26" s="8" t="s">
        <v>62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8.75" x14ac:dyDescent="0.3">
      <c r="A27" s="8" t="s">
        <v>67</v>
      </c>
      <c r="B27" s="8" t="s">
        <v>64</v>
      </c>
      <c r="C27" s="8" t="s">
        <v>68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8.75" x14ac:dyDescent="0.3">
      <c r="A28" s="8" t="s">
        <v>69</v>
      </c>
      <c r="B28" s="8" t="s">
        <v>64</v>
      </c>
      <c r="C28" s="8" t="s">
        <v>68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8.75" x14ac:dyDescent="0.3">
      <c r="A29" s="8" t="s">
        <v>70</v>
      </c>
      <c r="B29" s="8" t="s">
        <v>64</v>
      </c>
      <c r="C29" s="8" t="s">
        <v>68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.75" x14ac:dyDescent="0.3">
      <c r="A30" s="8" t="s">
        <v>71</v>
      </c>
      <c r="B30" s="8" t="s">
        <v>44</v>
      </c>
      <c r="C30" s="8" t="s">
        <v>68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8.75" x14ac:dyDescent="0.3">
      <c r="A31" s="8" t="s">
        <v>72</v>
      </c>
      <c r="B31" s="8" t="s">
        <v>44</v>
      </c>
      <c r="C31" s="8" t="s">
        <v>68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8.75" x14ac:dyDescent="0.3">
      <c r="A32" s="8" t="s">
        <v>73</v>
      </c>
      <c r="B32" s="8" t="s">
        <v>64</v>
      </c>
      <c r="C32" s="8" t="s">
        <v>74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8.75" x14ac:dyDescent="0.3">
      <c r="A33" s="8" t="s">
        <v>75</v>
      </c>
      <c r="B33" s="8" t="s">
        <v>64</v>
      </c>
      <c r="C33" s="8" t="s">
        <v>74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8.75" x14ac:dyDescent="0.3">
      <c r="A34" s="8" t="s">
        <v>76</v>
      </c>
      <c r="B34" s="8" t="s">
        <v>64</v>
      </c>
      <c r="C34" s="8" t="s">
        <v>74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8.75" x14ac:dyDescent="0.3">
      <c r="A35" s="8" t="s">
        <v>77</v>
      </c>
      <c r="B35" s="8" t="s">
        <v>44</v>
      </c>
      <c r="C35" s="8" t="s">
        <v>68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8.75" x14ac:dyDescent="0.3">
      <c r="A36" s="8"/>
      <c r="B36" s="8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8.75" x14ac:dyDescent="0.3">
      <c r="A37" s="8"/>
      <c r="B37" s="8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.75" x14ac:dyDescent="0.3">
      <c r="A38" s="8"/>
      <c r="B38" s="8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.75" x14ac:dyDescent="0.3">
      <c r="A39" s="8"/>
      <c r="B39" s="8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.75" x14ac:dyDescent="0.3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.75" x14ac:dyDescent="0.3">
      <c r="A41" s="9"/>
      <c r="B41" s="8"/>
      <c r="C41" s="8"/>
    </row>
    <row r="42" spans="1:41" ht="18.75" x14ac:dyDescent="0.3">
      <c r="A42" s="8"/>
      <c r="B42" s="8"/>
      <c r="C42" s="8"/>
    </row>
    <row r="43" spans="1:41" ht="18.75" x14ac:dyDescent="0.3">
      <c r="A43" s="8"/>
      <c r="B43" s="8"/>
      <c r="C43" s="8"/>
    </row>
    <row r="44" spans="1:41" ht="18.75" x14ac:dyDescent="0.3">
      <c r="B44" s="8"/>
      <c r="C44" s="8"/>
    </row>
    <row r="45" spans="1:41" ht="18.75" x14ac:dyDescent="0.3">
      <c r="B45" s="8"/>
      <c r="C45" s="8"/>
    </row>
    <row r="46" spans="1:41" ht="18.75" x14ac:dyDescent="0.3">
      <c r="B46" s="8"/>
      <c r="C46" s="8"/>
    </row>
    <row r="47" spans="1:41" ht="18.75" x14ac:dyDescent="0.3">
      <c r="B47" s="8"/>
      <c r="C47" s="8"/>
    </row>
    <row r="48" spans="1:41" ht="18.75" x14ac:dyDescent="0.3">
      <c r="B48" s="8"/>
      <c r="C48" s="8"/>
    </row>
    <row r="49" spans="2:3" ht="18.75" x14ac:dyDescent="0.3">
      <c r="B49" s="8"/>
      <c r="C49" s="8"/>
    </row>
    <row r="50" spans="2:3" ht="18.75" x14ac:dyDescent="0.3">
      <c r="B50" s="8"/>
      <c r="C50" s="8"/>
    </row>
    <row r="51" spans="2:3" ht="18.75" x14ac:dyDescent="0.3">
      <c r="B51" s="8"/>
      <c r="C51" s="8"/>
    </row>
    <row r="52" spans="2:3" ht="18.75" x14ac:dyDescent="0.3">
      <c r="B52" s="8"/>
      <c r="C52" s="8"/>
    </row>
    <row r="53" spans="2:3" ht="18.75" x14ac:dyDescent="0.3">
      <c r="B53" s="8"/>
      <c r="C53" s="8"/>
    </row>
    <row r="54" spans="2:3" ht="18.75" x14ac:dyDescent="0.3">
      <c r="B54" s="8"/>
      <c r="C54" s="8"/>
    </row>
    <row r="55" spans="2:3" ht="18.75" x14ac:dyDescent="0.3">
      <c r="B55" s="8"/>
      <c r="C55" s="8"/>
    </row>
    <row r="56" spans="2:3" ht="18.75" x14ac:dyDescent="0.3">
      <c r="B56" s="8"/>
      <c r="C56" s="8"/>
    </row>
    <row r="57" spans="2:3" ht="18.75" x14ac:dyDescent="0.3">
      <c r="B57" s="8"/>
      <c r="C57" s="8"/>
    </row>
    <row r="58" spans="2:3" ht="18.75" x14ac:dyDescent="0.3">
      <c r="B58" s="8"/>
      <c r="C58" s="8"/>
    </row>
  </sheetData>
  <mergeCells count="3">
    <mergeCell ref="A1:C1"/>
    <mergeCell ref="B2:C2"/>
    <mergeCell ref="D1:E1"/>
  </mergeCells>
  <dataValidations count="3">
    <dataValidation type="list" allowBlank="1" showInputMessage="1" showErrorMessage="1" sqref="B6">
      <formula1>$D$8:$AO$8</formula1>
    </dataValidation>
    <dataValidation type="list" allowBlank="1" showInputMessage="1" showErrorMessage="1" sqref="B3">
      <formula1>Mondoub</formula1>
    </dataValidation>
    <dataValidation type="list" allowBlank="1" showInputMessage="1" showErrorMessage="1" sqref="B5">
      <formula1>Moushrif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rightToLeft="1" workbookViewId="0">
      <selection activeCell="N1" sqref="N1"/>
    </sheetView>
  </sheetViews>
  <sheetFormatPr defaultRowHeight="15" x14ac:dyDescent="0.25"/>
  <cols>
    <col min="3" max="3" width="14.7109375" customWidth="1"/>
    <col min="6" max="6" width="6" customWidth="1"/>
    <col min="7" max="7" width="16.140625" customWidth="1"/>
    <col min="11" max="11" width="13.7109375" customWidth="1"/>
    <col min="13" max="13" width="21.28515625" customWidth="1"/>
  </cols>
  <sheetData>
    <row r="1" spans="1:14" ht="18.75" x14ac:dyDescent="0.3">
      <c r="A1" s="8" t="s">
        <v>44</v>
      </c>
      <c r="C1" s="8" t="s">
        <v>45</v>
      </c>
      <c r="E1" t="str">
        <f>IF(COUNTIF(مبيعات!$C$9:'مبيعات'!C9,مبيعات!C9)=1,مبيعات!C9,"")</f>
        <v>حسين ابرهيم</v>
      </c>
      <c r="G1" t="str">
        <f t="array" ref="G1">IF(ROWS($G$1:G1)&gt;COUNTIF($E$1:$E$50,"?*"),"",INDEX($E$1:$E$50,SMALL(IF($E$1:$E$50&lt;&gt;"",ROW($E$1:$E$50)-ROW($E$1)+1),ROWS($G$1:G1))))</f>
        <v>حسين ابرهيم</v>
      </c>
      <c r="H1" t="str">
        <f t="array" ref="H1">$G$1:INDEX($G$1:$G$50,COUNTIF($E$1:$E$50,"?*"))</f>
        <v>حسين ابرهيم</v>
      </c>
      <c r="K1" t="str">
        <f>IF(COUNTIF(مبيعات!$A$9:'مبيعات'!A9,مبيعات!A9)=1,مبيعات!A9,"")</f>
        <v>سعيد ابرهيم</v>
      </c>
      <c r="M1" t="str">
        <f t="array" ref="M1">IF(ROWS($M$1:M1)&gt;COUNTIF($K$1:$K$50,"?*"),"",INDEX($K$1:$K$50,SMALL(IF($K$1:$K$50&lt;&gt;"",ROW($K$1:$K$50)-ROW($K$1)+1),ROWS($M$1:M1))))</f>
        <v>سعيد ابرهيم</v>
      </c>
      <c r="N1" t="str">
        <f t="array" ref="N1">$M$1:INDEX($M$1:$M$50,COUNTIF($K$1:$K$50,"?*"))</f>
        <v>سعيد ابرهيم</v>
      </c>
    </row>
    <row r="2" spans="1:14" ht="18.75" x14ac:dyDescent="0.3">
      <c r="A2" s="8" t="s">
        <v>64</v>
      </c>
      <c r="C2" s="8" t="s">
        <v>51</v>
      </c>
      <c r="E2" t="str">
        <f>IF(COUNTIF(مبيعات!$C$9:'مبيعات'!C10,مبيعات!C10)=1,مبيعات!C10,"")</f>
        <v/>
      </c>
      <c r="G2" t="str">
        <f t="array" ref="G2">IF(ROWS($G$1:G2)&gt;COUNTIF($E$1:$E$50,"?*"),"",INDEX($E$1:$E$50,SMALL(IF($E$1:$E$50&lt;&gt;"",ROW($E$1:$E$50)-ROW($E$1)+1),ROWS($G$1:G2))))</f>
        <v>احمد حسن</v>
      </c>
      <c r="K2" t="str">
        <f>IF(COUNTIF(مبيعات!$A$9:'مبيعات'!A10,مبيعات!A10)=1,مبيعات!A10,"")</f>
        <v>حمدى عمار</v>
      </c>
      <c r="M2" t="str">
        <f t="array" ref="M2">IF(ROWS($M$1:M2)&gt;COUNTIF($K$1:$K$50,"?*"),"",INDEX($K$1:$K$50,SMALL(IF($K$1:$K$50&lt;&gt;"",ROW($K$1:$K$50)-ROW($K$1)+1),ROWS($M$1:M2))))</f>
        <v>حمدى عمار</v>
      </c>
    </row>
    <row r="3" spans="1:14" ht="18.75" x14ac:dyDescent="0.3">
      <c r="C3" s="8" t="s">
        <v>56</v>
      </c>
      <c r="E3" t="str">
        <f>IF(COUNTIF(مبيعات!$C$9:'مبيعات'!C11,مبيعات!C11)=1,مبيعات!C11,"")</f>
        <v/>
      </c>
      <c r="G3" t="str">
        <f t="array" ref="G3">IF(ROWS($G$1:G3)&gt;COUNTIF($E$1:$E$50,"?*"),"",INDEX($E$1:$E$50,SMALL(IF($E$1:$E$50&lt;&gt;"",ROW($E$1:$E$50)-ROW($E$1)+1),ROWS($G$1:G3))))</f>
        <v>علاء شوقى</v>
      </c>
      <c r="K3" t="str">
        <f>IF(COUNTIF(مبيعات!$A$9:'مبيعات'!A11,مبيعات!A11)=1,مبيعات!A11,"")</f>
        <v>ياسين</v>
      </c>
      <c r="M3" t="str">
        <f t="array" ref="M3">IF(ROWS($M$1:M3)&gt;COUNTIF($K$1:$K$50,"?*"),"",INDEX($K$1:$K$50,SMALL(IF($K$1:$K$50&lt;&gt;"",ROW($K$1:$K$50)-ROW($K$1)+1),ROWS($M$1:M3))))</f>
        <v>ياسين</v>
      </c>
    </row>
    <row r="4" spans="1:14" ht="18.75" x14ac:dyDescent="0.3">
      <c r="C4" s="8" t="s">
        <v>62</v>
      </c>
      <c r="E4" t="str">
        <f>IF(COUNTIF(مبيعات!$C$9:'مبيعات'!C12,مبيعات!C12)=1,مبيعات!C12,"")</f>
        <v/>
      </c>
      <c r="G4" t="str">
        <f t="array" ref="G4">IF(ROWS($G$1:G4)&gt;COUNTIF($E$1:$E$50,"?*"),"",INDEX($E$1:$E$50,SMALL(IF($E$1:$E$50&lt;&gt;"",ROW($E$1:$E$50)-ROW($E$1)+1),ROWS($G$1:G4))))</f>
        <v>حسام الصاوى</v>
      </c>
      <c r="K4" t="str">
        <f>IF(COUNTIF(مبيعات!$A$9:'مبيعات'!A12,مبيعات!A12)=1,مبيعات!A12,"")</f>
        <v>محمد محمود صديق</v>
      </c>
      <c r="M4" t="str">
        <f t="array" ref="M4">IF(ROWS($M$1:M4)&gt;COUNTIF($K$1:$K$50,"?*"),"",INDEX($K$1:$K$50,SMALL(IF($K$1:$K$50&lt;&gt;"",ROW($K$1:$K$50)-ROW($K$1)+1),ROWS($M$1:M4))))</f>
        <v>محمد محمود صديق</v>
      </c>
    </row>
    <row r="5" spans="1:14" ht="18.75" x14ac:dyDescent="0.3">
      <c r="C5" s="8" t="s">
        <v>68</v>
      </c>
      <c r="E5" t="str">
        <f>IF(COUNTIF(مبيعات!$C$9:'مبيعات'!C13,مبيعات!C13)=1,مبيعات!C13,"")</f>
        <v/>
      </c>
      <c r="G5" t="str">
        <f t="array" ref="G5">IF(ROWS($G$1:G5)&gt;COUNTIF($E$1:$E$50,"?*"),"",INDEX($E$1:$E$50,SMALL(IF($E$1:$E$50&lt;&gt;"",ROW($E$1:$E$50)-ROW($E$1)+1),ROWS($G$1:G5))))</f>
        <v>احمد حجازى</v>
      </c>
      <c r="K5" t="str">
        <f>IF(COUNTIF(مبيعات!$A$9:'مبيعات'!A13,مبيعات!A13)=1,مبيعات!A13,"")</f>
        <v>وائل زاهير</v>
      </c>
      <c r="M5" t="str">
        <f t="array" ref="M5">IF(ROWS($M$1:M5)&gt;COUNTIF($K$1:$K$50,"?*"),"",INDEX($K$1:$K$50,SMALL(IF($K$1:$K$50&lt;&gt;"",ROW($K$1:$K$50)-ROW($K$1)+1),ROWS($M$1:M5))))</f>
        <v>وائل زاهير</v>
      </c>
    </row>
    <row r="6" spans="1:14" ht="18.75" x14ac:dyDescent="0.3">
      <c r="C6" s="8" t="s">
        <v>74</v>
      </c>
      <c r="E6" t="str">
        <f>IF(COUNTIF(مبيعات!$C$9:'مبيعات'!C14,مبيعات!C14)=1,مبيعات!C14,"")</f>
        <v>احمد حسن</v>
      </c>
      <c r="G6" t="str">
        <f t="array" ref="G6">IF(ROWS($G$1:G6)&gt;COUNTIF($E$1:$E$50,"?*"),"",INDEX($E$1:$E$50,SMALL(IF($E$1:$E$50&lt;&gt;"",ROW($E$1:$E$50)-ROW($E$1)+1),ROWS($G$1:G6))))</f>
        <v>محمود جعفر</v>
      </c>
      <c r="K6" t="str">
        <f>IF(COUNTIF(مبيعات!$A$9:'مبيعات'!A14,مبيعات!A14)=1,مبيعات!A14,"")</f>
        <v>سعيد ربيع</v>
      </c>
      <c r="M6" t="str">
        <f t="array" ref="M6">IF(ROWS($M$1:M6)&gt;COUNTIF($K$1:$K$50,"?*"),"",INDEX($K$1:$K$50,SMALL(IF($K$1:$K$50&lt;&gt;"",ROW($K$1:$K$50)-ROW($K$1)+1),ROWS($M$1:M6))))</f>
        <v>سعيد ربيع</v>
      </c>
    </row>
    <row r="7" spans="1:14" x14ac:dyDescent="0.25">
      <c r="E7" t="str">
        <f>IF(COUNTIF(مبيعات!$C$9:'مبيعات'!C15,مبيعات!C15)=1,مبيعات!C15,"")</f>
        <v/>
      </c>
      <c r="G7" t="str">
        <f t="array" ref="G7">IF(ROWS($G$1:G7)&gt;COUNTIF($E$1:$E$50,"?*"),"",INDEX($E$1:$E$50,SMALL(IF($E$1:$E$50&lt;&gt;"",ROW($E$1:$E$50)-ROW($E$1)+1),ROWS($G$1:G7))))</f>
        <v/>
      </c>
      <c r="K7" t="str">
        <f>IF(COUNTIF(مبيعات!$A$9:'مبيعات'!A15,مبيعات!A15)=1,مبيعات!A15,"")</f>
        <v>محمود ابو العلا</v>
      </c>
      <c r="M7" t="str">
        <f t="array" ref="M7">IF(ROWS($M$1:M7)&gt;COUNTIF($K$1:$K$50,"?*"),"",INDEX($K$1:$K$50,SMALL(IF($K$1:$K$50&lt;&gt;"",ROW($K$1:$K$50)-ROW($K$1)+1),ROWS($M$1:M7))))</f>
        <v>محمود ابو العلا</v>
      </c>
    </row>
    <row r="8" spans="1:14" x14ac:dyDescent="0.25">
      <c r="E8" t="str">
        <f>IF(COUNTIF(مبيعات!$C$9:'مبيعات'!C16,مبيعات!C16)=1,مبيعات!C16,"")</f>
        <v/>
      </c>
      <c r="G8" t="str">
        <f t="array" ref="G8">IF(ROWS($G$1:G8)&gt;COUNTIF($E$1:$E$50,"?*"),"",INDEX($E$1:$E$50,SMALL(IF($E$1:$E$50&lt;&gt;"",ROW($E$1:$E$50)-ROW($E$1)+1),ROWS($G$1:G8))))</f>
        <v/>
      </c>
      <c r="K8" t="str">
        <f>IF(COUNTIF(مبيعات!$A$9:'مبيعات'!A16,مبيعات!A16)=1,مبيعات!A16,"")</f>
        <v>احمد الطويل</v>
      </c>
      <c r="M8" t="str">
        <f t="array" ref="M8">IF(ROWS($M$1:M8)&gt;COUNTIF($K$1:$K$50,"?*"),"",INDEX($K$1:$K$50,SMALL(IF($K$1:$K$50&lt;&gt;"",ROW($K$1:$K$50)-ROW($K$1)+1),ROWS($M$1:M8))))</f>
        <v>احمد الطويل</v>
      </c>
    </row>
    <row r="9" spans="1:14" x14ac:dyDescent="0.25">
      <c r="E9" t="str">
        <f>IF(COUNTIF(مبيعات!$C$9:'مبيعات'!C17,مبيعات!C17)=1,مبيعات!C17,"")</f>
        <v/>
      </c>
      <c r="G9" t="str">
        <f t="array" ref="G9">IF(ROWS($G$1:G9)&gt;COUNTIF($E$1:$E$50,"?*"),"",INDEX($E$1:$E$50,SMALL(IF($E$1:$E$50&lt;&gt;"",ROW($E$1:$E$50)-ROW($E$1)+1),ROWS($G$1:G9))))</f>
        <v/>
      </c>
      <c r="K9" t="str">
        <f>IF(COUNTIF(مبيعات!$A$9:'مبيعات'!A17,مبيعات!A17)=1,مبيعات!A17,"")</f>
        <v>محمد عبد الفتاح</v>
      </c>
      <c r="M9" t="str">
        <f t="array" ref="M9">IF(ROWS($M$1:M9)&gt;COUNTIF($K$1:$K$50,"?*"),"",INDEX($K$1:$K$50,SMALL(IF($K$1:$K$50&lt;&gt;"",ROW($K$1:$K$50)-ROW($K$1)+1),ROWS($M$1:M9))))</f>
        <v>محمد عبد الفتاح</v>
      </c>
    </row>
    <row r="10" spans="1:14" x14ac:dyDescent="0.25">
      <c r="E10" t="str">
        <f>IF(COUNTIF(مبيعات!$C$9:'مبيعات'!C18,مبيعات!C18)=1,مبيعات!C18,"")</f>
        <v>علاء شوقى</v>
      </c>
      <c r="G10" t="str">
        <f t="array" ref="G10">IF(ROWS($G$1:G10)&gt;COUNTIF($E$1:$E$50,"?*"),"",INDEX($E$1:$E$50,SMALL(IF($E$1:$E$50&lt;&gt;"",ROW($E$1:$E$50)-ROW($E$1)+1),ROWS($G$1:G10))))</f>
        <v/>
      </c>
      <c r="K10" t="str">
        <f>IF(COUNTIF(مبيعات!$A$9:'مبيعات'!A18,مبيعات!A18)=1,مبيعات!A18,"")</f>
        <v>زكريا احمد</v>
      </c>
      <c r="M10" t="str">
        <f t="array" ref="M10">IF(ROWS($M$1:M10)&gt;COUNTIF($K$1:$K$50,"?*"),"",INDEX($K$1:$K$50,SMALL(IF($K$1:$K$50&lt;&gt;"",ROW($K$1:$K$50)-ROW($K$1)+1),ROWS($M$1:M10))))</f>
        <v>زكريا احمد</v>
      </c>
    </row>
    <row r="11" spans="1:14" x14ac:dyDescent="0.25">
      <c r="E11" t="str">
        <f>IF(COUNTIF(مبيعات!$C$9:'مبيعات'!C19,مبيعات!C19)=1,مبيعات!C19,"")</f>
        <v/>
      </c>
      <c r="G11" t="str">
        <f t="array" ref="G11">IF(ROWS($G$1:G11)&gt;COUNTIF($E$1:$E$50,"?*"),"",INDEX($E$1:$E$50,SMALL(IF($E$1:$E$50&lt;&gt;"",ROW($E$1:$E$50)-ROW($E$1)+1),ROWS($G$1:G11))))</f>
        <v/>
      </c>
      <c r="K11" t="str">
        <f>IF(COUNTIF(مبيعات!$A$9:'مبيعات'!A19,مبيعات!A19)=1,مبيعات!A19,"")</f>
        <v>محمد ابو الدهب</v>
      </c>
      <c r="M11" t="str">
        <f t="array" ref="M11">IF(ROWS($M$1:M11)&gt;COUNTIF($K$1:$K$50,"?*"),"",INDEX($K$1:$K$50,SMALL(IF($K$1:$K$50&lt;&gt;"",ROW($K$1:$K$50)-ROW($K$1)+1),ROWS($M$1:M11))))</f>
        <v>محمد ابو الدهب</v>
      </c>
    </row>
    <row r="12" spans="1:14" x14ac:dyDescent="0.25">
      <c r="E12" t="str">
        <f>IF(COUNTIF(مبيعات!$C$9:'مبيعات'!C20,مبيعات!C20)=1,مبيعات!C20,"")</f>
        <v/>
      </c>
      <c r="G12" t="str">
        <f t="array" ref="G12">IF(ROWS($G$1:G12)&gt;COUNTIF($E$1:$E$50,"?*"),"",INDEX($E$1:$E$50,SMALL(IF($E$1:$E$50&lt;&gt;"",ROW($E$1:$E$50)-ROW($E$1)+1),ROWS($G$1:G12))))</f>
        <v/>
      </c>
      <c r="K12" t="str">
        <f>IF(COUNTIF(مبيعات!$A$9:'مبيعات'!A20,مبيعات!A20)=1,مبيعات!A20,"")</f>
        <v>محمد فضل</v>
      </c>
      <c r="M12" t="str">
        <f t="array" ref="M12">IF(ROWS($M$1:M12)&gt;COUNTIF($K$1:$K$50,"?*"),"",INDEX($K$1:$K$50,SMALL(IF($K$1:$K$50&lt;&gt;"",ROW($K$1:$K$50)-ROW($K$1)+1),ROWS($M$1:M12))))</f>
        <v>محمد فضل</v>
      </c>
    </row>
    <row r="13" spans="1:14" x14ac:dyDescent="0.25">
      <c r="E13" t="str">
        <f>IF(COUNTIF(مبيعات!$C$9:'مبيعات'!C21,مبيعات!C21)=1,مبيعات!C21,"")</f>
        <v/>
      </c>
      <c r="G13" t="str">
        <f t="array" ref="G13">IF(ROWS($G$1:G13)&gt;COUNTIF($E$1:$E$50,"?*"),"",INDEX($E$1:$E$50,SMALL(IF($E$1:$E$50&lt;&gt;"",ROW($E$1:$E$50)-ROW($E$1)+1),ROWS($G$1:G13))))</f>
        <v/>
      </c>
      <c r="K13" t="str">
        <f>IF(COUNTIF(مبيعات!$A$9:'مبيعات'!A21,مبيعات!A21)=1,مبيعات!A21,"")</f>
        <v>فريد صابر</v>
      </c>
      <c r="M13" t="str">
        <f t="array" ref="M13">IF(ROWS($M$1:M13)&gt;COUNTIF($K$1:$K$50,"?*"),"",INDEX($K$1:$K$50,SMALL(IF($K$1:$K$50&lt;&gt;"",ROW($K$1:$K$50)-ROW($K$1)+1),ROWS($M$1:M13))))</f>
        <v>فريد صابر</v>
      </c>
    </row>
    <row r="14" spans="1:14" x14ac:dyDescent="0.25">
      <c r="E14" t="str">
        <f>IF(COUNTIF(مبيعات!$C$9:'مبيعات'!C22,مبيعات!C22)=1,مبيعات!C22,"")</f>
        <v/>
      </c>
      <c r="G14" t="str">
        <f t="array" ref="G14">IF(ROWS($G$1:G14)&gt;COUNTIF($E$1:$E$50,"?*"),"",INDEX($E$1:$E$50,SMALL(IF($E$1:$E$50&lt;&gt;"",ROW($E$1:$E$50)-ROW($E$1)+1),ROWS($G$1:G14))))</f>
        <v/>
      </c>
      <c r="K14" t="str">
        <f>IF(COUNTIF(مبيعات!$A$9:'مبيعات'!A22,مبيعات!A22)=1,مبيعات!A22,"")</f>
        <v>محمد اشرف صالح</v>
      </c>
      <c r="M14" t="str">
        <f t="array" ref="M14">IF(ROWS($M$1:M14)&gt;COUNTIF($K$1:$K$50,"?*"),"",INDEX($K$1:$K$50,SMALL(IF($K$1:$K$50&lt;&gt;"",ROW($K$1:$K$50)-ROW($K$1)+1),ROWS($M$1:M14))))</f>
        <v>محمد اشرف صالح</v>
      </c>
    </row>
    <row r="15" spans="1:14" x14ac:dyDescent="0.25">
      <c r="E15" t="str">
        <f>IF(COUNTIF(مبيعات!$C$9:'مبيعات'!C23,مبيعات!C23)=1,مبيعات!C23,"")</f>
        <v>حسام الصاوى</v>
      </c>
      <c r="G15" t="str">
        <f t="array" ref="G15">IF(ROWS($G$1:G15)&gt;COUNTIF($E$1:$E$50,"?*"),"",INDEX($E$1:$E$50,SMALL(IF($E$1:$E$50&lt;&gt;"",ROW($E$1:$E$50)-ROW($E$1)+1),ROWS($G$1:G15))))</f>
        <v/>
      </c>
      <c r="K15" t="str">
        <f>IF(COUNTIF(مبيعات!$A$9:'مبيعات'!A23,مبيعات!A23)=1,مبيعات!A23,"")</f>
        <v>ابو بكر محمد</v>
      </c>
      <c r="M15" t="str">
        <f t="array" ref="M15">IF(ROWS($M$1:M15)&gt;COUNTIF($K$1:$K$50,"?*"),"",INDEX($K$1:$K$50,SMALL(IF($K$1:$K$50&lt;&gt;"",ROW($K$1:$K$50)-ROW($K$1)+1),ROWS($M$1:M15))))</f>
        <v>ابو بكر محمد</v>
      </c>
    </row>
    <row r="16" spans="1:14" x14ac:dyDescent="0.25">
      <c r="E16" t="str">
        <f>IF(COUNTIF(مبيعات!$C$9:'مبيعات'!C24,مبيعات!C24)=1,مبيعات!C24,"")</f>
        <v/>
      </c>
      <c r="G16" t="str">
        <f t="array" ref="G16">IF(ROWS($G$1:G16)&gt;COUNTIF($E$1:$E$50,"?*"),"",INDEX($E$1:$E$50,SMALL(IF($E$1:$E$50&lt;&gt;"",ROW($E$1:$E$50)-ROW($E$1)+1),ROWS($G$1:G16))))</f>
        <v/>
      </c>
      <c r="K16" t="str">
        <f>IF(COUNTIF(مبيعات!$A$9:'مبيعات'!A24,مبيعات!A24)=1,مبيعات!A24,"")</f>
        <v>محمد رمضان</v>
      </c>
      <c r="M16" t="str">
        <f t="array" ref="M16">IF(ROWS($M$1:M16)&gt;COUNTIF($K$1:$K$50,"?*"),"",INDEX($K$1:$K$50,SMALL(IF($K$1:$K$50&lt;&gt;"",ROW($K$1:$K$50)-ROW($K$1)+1),ROWS($M$1:M16))))</f>
        <v>محمد رمضان</v>
      </c>
    </row>
    <row r="17" spans="5:13" x14ac:dyDescent="0.25">
      <c r="E17" t="str">
        <f>IF(COUNTIF(مبيعات!$C$9:'مبيعات'!C25,مبيعات!C25)=1,مبيعات!C25,"")</f>
        <v/>
      </c>
      <c r="G17" t="str">
        <f t="array" ref="G17">IF(ROWS($G$1:G17)&gt;COUNTIF($E$1:$E$50,"?*"),"",INDEX($E$1:$E$50,SMALL(IF($E$1:$E$50&lt;&gt;"",ROW($E$1:$E$50)-ROW($E$1)+1),ROWS($G$1:G17))))</f>
        <v/>
      </c>
      <c r="K17" t="str">
        <f>IF(COUNTIF(مبيعات!$A$9:'مبيعات'!A25,مبيعات!A25)=1,مبيعات!A25,"")</f>
        <v>شريف عبد الواحد</v>
      </c>
      <c r="M17" t="str">
        <f t="array" ref="M17">IF(ROWS($M$1:M17)&gt;COUNTIF($K$1:$K$50,"?*"),"",INDEX($K$1:$K$50,SMALL(IF($K$1:$K$50&lt;&gt;"",ROW($K$1:$K$50)-ROW($K$1)+1),ROWS($M$1:M17))))</f>
        <v>شريف عبد الواحد</v>
      </c>
    </row>
    <row r="18" spans="5:13" x14ac:dyDescent="0.25">
      <c r="E18" t="str">
        <f>IF(COUNTIF(مبيعات!$C$9:'مبيعات'!C26,مبيعات!C26)=1,مبيعات!C26,"")</f>
        <v/>
      </c>
      <c r="G18" t="str">
        <f t="array" ref="G18">IF(ROWS($G$1:G18)&gt;COUNTIF($E$1:$E$50,"?*"),"",INDEX($E$1:$E$50,SMALL(IF($E$1:$E$50&lt;&gt;"",ROW($E$1:$E$50)-ROW($E$1)+1),ROWS($G$1:G18))))</f>
        <v/>
      </c>
      <c r="K18" t="str">
        <f>IF(COUNTIF(مبيعات!$A$9:'مبيعات'!A26,مبيعات!A26)=1,مبيعات!A26,"")</f>
        <v>محمود الشاذلى</v>
      </c>
      <c r="M18" t="str">
        <f t="array" ref="M18">IF(ROWS($M$1:M18)&gt;COUNTIF($K$1:$K$50,"?*"),"",INDEX($K$1:$K$50,SMALL(IF($K$1:$K$50&lt;&gt;"",ROW($K$1:$K$50)-ROW($K$1)+1),ROWS($M$1:M18))))</f>
        <v>محمود الشاذلى</v>
      </c>
    </row>
    <row r="19" spans="5:13" x14ac:dyDescent="0.25">
      <c r="E19" t="str">
        <f>IF(COUNTIF(مبيعات!$C$9:'مبيعات'!C27,مبيعات!C27)=1,مبيعات!C27,"")</f>
        <v>احمد حجازى</v>
      </c>
      <c r="G19" t="str">
        <f t="array" ref="G19">IF(ROWS($G$1:G19)&gt;COUNTIF($E$1:$E$50,"?*"),"",INDEX($E$1:$E$50,SMALL(IF($E$1:$E$50&lt;&gt;"",ROW($E$1:$E$50)-ROW($E$1)+1),ROWS($G$1:G19))))</f>
        <v/>
      </c>
      <c r="K19" t="str">
        <f>IF(COUNTIF(مبيعات!$A$9:'مبيعات'!A27,مبيعات!A27)=1,مبيعات!A27,"")</f>
        <v>احمد طلعت</v>
      </c>
      <c r="M19" t="str">
        <f t="array" ref="M19">IF(ROWS($M$1:M19)&gt;COUNTIF($K$1:$K$50,"?*"),"",INDEX($K$1:$K$50,SMALL(IF($K$1:$K$50&lt;&gt;"",ROW($K$1:$K$50)-ROW($K$1)+1),ROWS($M$1:M19))))</f>
        <v>احمد طلعت</v>
      </c>
    </row>
    <row r="20" spans="5:13" x14ac:dyDescent="0.25">
      <c r="E20" t="str">
        <f>IF(COUNTIF(مبيعات!$C$9:'مبيعات'!C28,مبيعات!C28)=1,مبيعات!C28,"")</f>
        <v/>
      </c>
      <c r="G20" t="str">
        <f t="array" ref="G20">IF(ROWS($G$1:G20)&gt;COUNTIF($E$1:$E$50,"?*"),"",INDEX($E$1:$E$50,SMALL(IF($E$1:$E$50&lt;&gt;"",ROW($E$1:$E$50)-ROW($E$1)+1),ROWS($G$1:G20))))</f>
        <v/>
      </c>
      <c r="K20" t="str">
        <f>IF(COUNTIF(مبيعات!$A$9:'مبيعات'!A28,مبيعات!A28)=1,مبيعات!A28,"")</f>
        <v>خالد عرابى</v>
      </c>
      <c r="M20" t="str">
        <f t="array" ref="M20">IF(ROWS($M$1:M20)&gt;COUNTIF($K$1:$K$50,"?*"),"",INDEX($K$1:$K$50,SMALL(IF($K$1:$K$50&lt;&gt;"",ROW($K$1:$K$50)-ROW($K$1)+1),ROWS($M$1:M20))))</f>
        <v>خالد عرابى</v>
      </c>
    </row>
    <row r="21" spans="5:13" x14ac:dyDescent="0.25">
      <c r="E21" t="str">
        <f>IF(COUNTIF(مبيعات!$C$9:'مبيعات'!C29,مبيعات!C29)=1,مبيعات!C29,"")</f>
        <v/>
      </c>
      <c r="G21" t="str">
        <f t="array" ref="G21">IF(ROWS($G$1:G21)&gt;COUNTIF($E$1:$E$50,"?*"),"",INDEX($E$1:$E$50,SMALL(IF($E$1:$E$50&lt;&gt;"",ROW($E$1:$E$50)-ROW($E$1)+1),ROWS($G$1:G21))))</f>
        <v/>
      </c>
      <c r="K21" t="str">
        <f>IF(COUNTIF(مبيعات!$A$9:'مبيعات'!A29,مبيعات!A29)=1,مبيعات!A29,"")</f>
        <v>شريف محمد</v>
      </c>
      <c r="M21" t="str">
        <f t="array" ref="M21">IF(ROWS($M$1:M21)&gt;COUNTIF($K$1:$K$50,"?*"),"",INDEX($K$1:$K$50,SMALL(IF($K$1:$K$50&lt;&gt;"",ROW($K$1:$K$50)-ROW($K$1)+1),ROWS($M$1:M21))))</f>
        <v>شريف محمد</v>
      </c>
    </row>
    <row r="22" spans="5:13" x14ac:dyDescent="0.25">
      <c r="E22" t="str">
        <f>IF(COUNTIF(مبيعات!$C$9:'مبيعات'!C30,مبيعات!C30)=1,مبيعات!C30,"")</f>
        <v/>
      </c>
      <c r="G22" t="str">
        <f t="array" ref="G22">IF(ROWS($G$1:G22)&gt;COUNTIF($E$1:$E$50,"?*"),"",INDEX($E$1:$E$50,SMALL(IF($E$1:$E$50&lt;&gt;"",ROW($E$1:$E$50)-ROW($E$1)+1),ROWS($G$1:G22))))</f>
        <v/>
      </c>
      <c r="K22" t="str">
        <f>IF(COUNTIF(مبيعات!$A$9:'مبيعات'!A30,مبيعات!A30)=1,مبيعات!A30,"")</f>
        <v>محمد يسرى</v>
      </c>
      <c r="M22" t="str">
        <f t="array" ref="M22">IF(ROWS($M$1:M22)&gt;COUNTIF($K$1:$K$50,"?*"),"",INDEX($K$1:$K$50,SMALL(IF($K$1:$K$50&lt;&gt;"",ROW($K$1:$K$50)-ROW($K$1)+1),ROWS($M$1:M22))))</f>
        <v>محمد يسرى</v>
      </c>
    </row>
    <row r="23" spans="5:13" x14ac:dyDescent="0.25">
      <c r="E23" t="str">
        <f>IF(COUNTIF(مبيعات!$C$9:'مبيعات'!C31,مبيعات!C31)=1,مبيعات!C31,"")</f>
        <v/>
      </c>
      <c r="G23" t="str">
        <f t="array" ref="G23">IF(ROWS($G$1:G23)&gt;COUNTIF($E$1:$E$50,"?*"),"",INDEX($E$1:$E$50,SMALL(IF($E$1:$E$50&lt;&gt;"",ROW($E$1:$E$50)-ROW($E$1)+1),ROWS($G$1:G23))))</f>
        <v/>
      </c>
      <c r="K23" t="str">
        <f>IF(COUNTIF(مبيعات!$A$9:'مبيعات'!A31,مبيعات!A31)=1,مبيعات!A31,"")</f>
        <v>ايمن غريب</v>
      </c>
      <c r="M23" t="str">
        <f t="array" ref="M23">IF(ROWS($M$1:M23)&gt;COUNTIF($K$1:$K$50,"?*"),"",INDEX($K$1:$K$50,SMALL(IF($K$1:$K$50&lt;&gt;"",ROW($K$1:$K$50)-ROW($K$1)+1),ROWS($M$1:M23))))</f>
        <v>ايمن غريب</v>
      </c>
    </row>
    <row r="24" spans="5:13" x14ac:dyDescent="0.25">
      <c r="E24" t="str">
        <f>IF(COUNTIF(مبيعات!$C$9:'مبيعات'!C32,مبيعات!C32)=1,مبيعات!C32,"")</f>
        <v>محمود جعفر</v>
      </c>
      <c r="G24" t="str">
        <f t="array" ref="G24">IF(ROWS($G$1:G24)&gt;COUNTIF($E$1:$E$50,"?*"),"",INDEX($E$1:$E$50,SMALL(IF($E$1:$E$50&lt;&gt;"",ROW($E$1:$E$50)-ROW($E$1)+1),ROWS($G$1:G24))))</f>
        <v/>
      </c>
      <c r="K24" t="str">
        <f>IF(COUNTIF(مبيعات!$A$9:'مبيعات'!A32,مبيعات!A32)=1,مبيعات!A32,"")</f>
        <v>فاروق عباس</v>
      </c>
      <c r="M24" t="str">
        <f t="array" ref="M24">IF(ROWS($M$1:M24)&gt;COUNTIF($K$1:$K$50,"?*"),"",INDEX($K$1:$K$50,SMALL(IF($K$1:$K$50&lt;&gt;"",ROW($K$1:$K$50)-ROW($K$1)+1),ROWS($M$1:M24))))</f>
        <v>فاروق عباس</v>
      </c>
    </row>
    <row r="25" spans="5:13" x14ac:dyDescent="0.25">
      <c r="E25" t="str">
        <f>IF(COUNTIF(مبيعات!$C$9:'مبيعات'!C33,مبيعات!C33)=1,مبيعات!C33,"")</f>
        <v/>
      </c>
      <c r="G25" t="str">
        <f t="array" ref="G25">IF(ROWS($G$1:G25)&gt;COUNTIF($E$1:$E$50,"?*"),"",INDEX($E$1:$E$50,SMALL(IF($E$1:$E$50&lt;&gt;"",ROW($E$1:$E$50)-ROW($E$1)+1),ROWS($G$1:G25))))</f>
        <v/>
      </c>
      <c r="K25" t="str">
        <f>IF(COUNTIF(مبيعات!$A$9:'مبيعات'!A33,مبيعات!A33)=1,مبيعات!A33,"")</f>
        <v>احمد رضا</v>
      </c>
      <c r="M25" t="str">
        <f t="array" ref="M25">IF(ROWS($M$1:M25)&gt;COUNTIF($K$1:$K$50,"?*"),"",INDEX($K$1:$K$50,SMALL(IF($K$1:$K$50&lt;&gt;"",ROW($K$1:$K$50)-ROW($K$1)+1),ROWS($M$1:M25))))</f>
        <v>احمد رضا</v>
      </c>
    </row>
    <row r="26" spans="5:13" x14ac:dyDescent="0.25">
      <c r="E26" t="str">
        <f>IF(COUNTIF(مبيعات!$C$9:'مبيعات'!C34,مبيعات!C34)=1,مبيعات!C34,"")</f>
        <v/>
      </c>
      <c r="G26" t="str">
        <f t="array" ref="G26">IF(ROWS($G$1:G26)&gt;COUNTIF($E$1:$E$50,"?*"),"",INDEX($E$1:$E$50,SMALL(IF($E$1:$E$50&lt;&gt;"",ROW($E$1:$E$50)-ROW($E$1)+1),ROWS($G$1:G26))))</f>
        <v/>
      </c>
      <c r="K26" t="str">
        <f>IF(COUNTIF(مبيعات!$A$9:'مبيعات'!A34,مبيعات!A34)=1,مبيعات!A34,"")</f>
        <v>اسلام ماهر</v>
      </c>
      <c r="M26" t="str">
        <f t="array" ref="M26">IF(ROWS($M$1:M26)&gt;COUNTIF($K$1:$K$50,"?*"),"",INDEX($K$1:$K$50,SMALL(IF($K$1:$K$50&lt;&gt;"",ROW($K$1:$K$50)-ROW($K$1)+1),ROWS($M$1:M26))))</f>
        <v>اسلام ماهر</v>
      </c>
    </row>
    <row r="27" spans="5:13" x14ac:dyDescent="0.25">
      <c r="E27" t="str">
        <f>IF(COUNTIF(مبيعات!$C$9:'مبيعات'!C35,مبيعات!C35)=1,مبيعات!C35,"")</f>
        <v/>
      </c>
      <c r="G27" t="str">
        <f t="array" ref="G27">IF(ROWS($G$1:G27)&gt;COUNTIF($E$1:$E$50,"?*"),"",INDEX($E$1:$E$50,SMALL(IF($E$1:$E$50&lt;&gt;"",ROW($E$1:$E$50)-ROW($E$1)+1),ROWS($G$1:G27))))</f>
        <v/>
      </c>
      <c r="K27" t="str">
        <f>IF(COUNTIF(مبيعات!$A$9:'مبيعات'!A35,مبيعات!A35)=1,مبيعات!A35,"")</f>
        <v>احمد محمد ابرهيم</v>
      </c>
      <c r="M27" t="str">
        <f t="array" ref="M27">IF(ROWS($M$1:M27)&gt;COUNTIF($K$1:$K$50,"?*"),"",INDEX($K$1:$K$50,SMALL(IF($K$1:$K$50&lt;&gt;"",ROW($K$1:$K$50)-ROW($K$1)+1),ROWS($M$1:M27))))</f>
        <v>احمد محمد ابرهيم</v>
      </c>
    </row>
    <row r="28" spans="5:13" x14ac:dyDescent="0.25">
      <c r="E28" t="str">
        <f>IF(COUNTIF(مبيعات!$C$9:'مبيعات'!C36,مبيعات!C36)=1,مبيعات!C36,"")</f>
        <v/>
      </c>
      <c r="G28" t="str">
        <f t="array" ref="G28">IF(ROWS($G$1:G28)&gt;COUNTIF($E$1:$E$50,"?*"),"",INDEX($E$1:$E$50,SMALL(IF($E$1:$E$50&lt;&gt;"",ROW($E$1:$E$50)-ROW($E$1)+1),ROWS($G$1:G28))))</f>
        <v/>
      </c>
      <c r="K28" t="str">
        <f>IF(COUNTIF(مبيعات!$A$9:'مبيعات'!A36,مبيعات!A36)=1,مبيعات!A36,"")</f>
        <v/>
      </c>
      <c r="M28" t="str">
        <f t="array" ref="M28">IF(ROWS($M$1:M28)&gt;COUNTIF($K$1:$K$50,"?*"),"",INDEX($K$1:$K$50,SMALL(IF($K$1:$K$50&lt;&gt;"",ROW($K$1:$K$50)-ROW($K$1)+1),ROWS($M$1:M28))))</f>
        <v/>
      </c>
    </row>
    <row r="29" spans="5:13" x14ac:dyDescent="0.25">
      <c r="E29" t="str">
        <f>IF(COUNTIF(مبيعات!$C$9:'مبيعات'!C37,مبيعات!C37)=1,مبيعات!C37,"")</f>
        <v/>
      </c>
      <c r="G29" t="str">
        <f t="array" ref="G29">IF(ROWS($G$1:G29)&gt;COUNTIF($E$1:$E$50,"?*"),"",INDEX($E$1:$E$50,SMALL(IF($E$1:$E$50&lt;&gt;"",ROW($E$1:$E$50)-ROW($E$1)+1),ROWS($G$1:G29))))</f>
        <v/>
      </c>
      <c r="K29" t="str">
        <f>IF(COUNTIF(مبيعات!$A$9:'مبيعات'!A37,مبيعات!A37)=1,مبيعات!A37,"")</f>
        <v/>
      </c>
      <c r="M29" t="str">
        <f t="array" ref="M29">IF(ROWS($M$1:M29)&gt;COUNTIF($K$1:$K$50,"?*"),"",INDEX($K$1:$K$50,SMALL(IF($K$1:$K$50&lt;&gt;"",ROW($K$1:$K$50)-ROW($K$1)+1),ROWS($M$1:M29))))</f>
        <v/>
      </c>
    </row>
    <row r="30" spans="5:13" x14ac:dyDescent="0.25">
      <c r="E30" t="str">
        <f>IF(COUNTIF(مبيعات!$C$9:'مبيعات'!C38,مبيعات!C38)=1,مبيعات!C38,"")</f>
        <v/>
      </c>
      <c r="G30" t="str">
        <f t="array" ref="G30">IF(ROWS($G$1:G30)&gt;COUNTIF($E$1:$E$50,"?*"),"",INDEX($E$1:$E$50,SMALL(IF($E$1:$E$50&lt;&gt;"",ROW($E$1:$E$50)-ROW($E$1)+1),ROWS($G$1:G30))))</f>
        <v/>
      </c>
      <c r="K30" t="str">
        <f>IF(COUNTIF(مبيعات!$A$9:'مبيعات'!A38,مبيعات!A38)=1,مبيعات!A38,"")</f>
        <v/>
      </c>
      <c r="M30" t="str">
        <f t="array" ref="M30">IF(ROWS($M$1:M30)&gt;COUNTIF($K$1:$K$50,"?*"),"",INDEX($K$1:$K$50,SMALL(IF($K$1:$K$50&lt;&gt;"",ROW($K$1:$K$50)-ROW($K$1)+1),ROWS($M$1:M30))))</f>
        <v/>
      </c>
    </row>
    <row r="31" spans="5:13" x14ac:dyDescent="0.25">
      <c r="E31" t="str">
        <f>IF(COUNTIF(مبيعات!$C$9:'مبيعات'!C39,مبيعات!C39)=1,مبيعات!C39,"")</f>
        <v/>
      </c>
      <c r="G31" t="str">
        <f t="array" ref="G31">IF(ROWS($G$1:G31)&gt;COUNTIF($E$1:$E$50,"?*"),"",INDEX($E$1:$E$50,SMALL(IF($E$1:$E$50&lt;&gt;"",ROW($E$1:$E$50)-ROW($E$1)+1),ROWS($G$1:G31))))</f>
        <v/>
      </c>
      <c r="K31" t="str">
        <f>IF(COUNTIF(مبيعات!$A$9:'مبيعات'!A39,مبيعات!A39)=1,مبيعات!A39,"")</f>
        <v/>
      </c>
      <c r="M31" t="str">
        <f t="array" ref="M31">IF(ROWS($M$1:M31)&gt;COUNTIF($K$1:$K$50,"?*"),"",INDEX($K$1:$K$50,SMALL(IF($K$1:$K$50&lt;&gt;"",ROW($K$1:$K$50)-ROW($K$1)+1),ROWS($M$1:M31))))</f>
        <v/>
      </c>
    </row>
    <row r="32" spans="5:13" x14ac:dyDescent="0.25">
      <c r="E32" t="str">
        <f>IF(COUNTIF(مبيعات!$C$9:'مبيعات'!C40,مبيعات!C40)=1,مبيعات!C40,"")</f>
        <v/>
      </c>
      <c r="G32" t="str">
        <f t="array" ref="G32">IF(ROWS($G$1:G32)&gt;COUNTIF($E$1:$E$50,"?*"),"",INDEX($E$1:$E$50,SMALL(IF($E$1:$E$50&lt;&gt;"",ROW($E$1:$E$50)-ROW($E$1)+1),ROWS($G$1:G32))))</f>
        <v/>
      </c>
      <c r="K32" t="str">
        <f>IF(COUNTIF(مبيعات!$A$9:'مبيعات'!A40,مبيعات!A40)=1,مبيعات!A40,"")</f>
        <v/>
      </c>
      <c r="M32" t="str">
        <f t="array" ref="M32">IF(ROWS($M$1:M32)&gt;COUNTIF($K$1:$K$50,"?*"),"",INDEX($K$1:$K$50,SMALL(IF($K$1:$K$50&lt;&gt;"",ROW($K$1:$K$50)-ROW($K$1)+1),ROWS($M$1:M32))))</f>
        <v/>
      </c>
    </row>
    <row r="33" spans="5:13" x14ac:dyDescent="0.25">
      <c r="E33" t="str">
        <f>IF(COUNTIF(مبيعات!$C$9:'مبيعات'!C41,مبيعات!C41)=1,مبيعات!C41,"")</f>
        <v/>
      </c>
      <c r="G33" t="str">
        <f t="array" ref="G33">IF(ROWS($G$1:G33)&gt;COUNTIF($E$1:$E$50,"?*"),"",INDEX($E$1:$E$50,SMALL(IF($E$1:$E$50&lt;&gt;"",ROW($E$1:$E$50)-ROW($E$1)+1),ROWS($G$1:G33))))</f>
        <v/>
      </c>
      <c r="K33" t="str">
        <f>IF(COUNTIF(مبيعات!$A$9:'مبيعات'!A41,مبيعات!A41)=1,مبيعات!A41,"")</f>
        <v/>
      </c>
      <c r="M33" t="str">
        <f t="array" ref="M33">IF(ROWS($M$1:M33)&gt;COUNTIF($K$1:$K$50,"?*"),"",INDEX($K$1:$K$50,SMALL(IF($K$1:$K$50&lt;&gt;"",ROW($K$1:$K$50)-ROW($K$1)+1),ROWS($M$1:M33))))</f>
        <v/>
      </c>
    </row>
    <row r="34" spans="5:13" x14ac:dyDescent="0.25">
      <c r="E34" t="str">
        <f>IF(COUNTIF(مبيعات!$C$9:'مبيعات'!C42,مبيعات!C42)=1,مبيعات!C42,"")</f>
        <v/>
      </c>
      <c r="G34" t="str">
        <f t="array" ref="G34">IF(ROWS($G$1:G34)&gt;COUNTIF($E$1:$E$50,"?*"),"",INDEX($E$1:$E$50,SMALL(IF($E$1:$E$50&lt;&gt;"",ROW($E$1:$E$50)-ROW($E$1)+1),ROWS($G$1:G34))))</f>
        <v/>
      </c>
      <c r="K34" t="str">
        <f>IF(COUNTIF(مبيعات!$A$9:'مبيعات'!A42,مبيعات!A42)=1,مبيعات!A42,"")</f>
        <v/>
      </c>
      <c r="M34" t="str">
        <f t="array" ref="M34">IF(ROWS($M$1:M34)&gt;COUNTIF($K$1:$K$50,"?*"),"",INDEX($K$1:$K$50,SMALL(IF($K$1:$K$50&lt;&gt;"",ROW($K$1:$K$50)-ROW($K$1)+1),ROWS($M$1:M34))))</f>
        <v/>
      </c>
    </row>
    <row r="35" spans="5:13" x14ac:dyDescent="0.25">
      <c r="E35" t="str">
        <f>IF(COUNTIF(مبيعات!$C$9:'مبيعات'!C43,مبيعات!C43)=1,مبيعات!C43,"")</f>
        <v/>
      </c>
      <c r="G35" t="str">
        <f t="array" ref="G35">IF(ROWS($G$1:G35)&gt;COUNTIF($E$1:$E$50,"?*"),"",INDEX($E$1:$E$50,SMALL(IF($E$1:$E$50&lt;&gt;"",ROW($E$1:$E$50)-ROW($E$1)+1),ROWS($G$1:G35))))</f>
        <v/>
      </c>
      <c r="K35" t="str">
        <f>IF(COUNTIF(مبيعات!$A$9:'مبيعات'!A43,مبيعات!A43)=1,مبيعات!A43,"")</f>
        <v/>
      </c>
      <c r="M35" t="str">
        <f t="array" ref="M35">IF(ROWS($M$1:M35)&gt;COUNTIF($K$1:$K$50,"?*"),"",INDEX($K$1:$K$50,SMALL(IF($K$1:$K$50&lt;&gt;"",ROW($K$1:$K$50)-ROW($K$1)+1),ROWS($M$1:M35))))</f>
        <v/>
      </c>
    </row>
    <row r="36" spans="5:13" x14ac:dyDescent="0.25">
      <c r="E36" t="str">
        <f>IF(COUNTIF(مبيعات!$C$9:'مبيعات'!C44,مبيعات!C44)=1,مبيعات!C44,"")</f>
        <v/>
      </c>
      <c r="G36" t="str">
        <f t="array" ref="G36">IF(ROWS($G$1:G36)&gt;COUNTIF($E$1:$E$50,"?*"),"",INDEX($E$1:$E$50,SMALL(IF($E$1:$E$50&lt;&gt;"",ROW($E$1:$E$50)-ROW($E$1)+1),ROWS($G$1:G36))))</f>
        <v/>
      </c>
      <c r="K36" t="str">
        <f>IF(COUNTIF(مبيعات!$A$9:'مبيعات'!A44,مبيعات!A44)=1,مبيعات!A44,"")</f>
        <v/>
      </c>
      <c r="M36" t="str">
        <f t="array" ref="M36">IF(ROWS($M$1:M36)&gt;COUNTIF($K$1:$K$50,"?*"),"",INDEX($K$1:$K$50,SMALL(IF($K$1:$K$50&lt;&gt;"",ROW($K$1:$K$50)-ROW($K$1)+1),ROWS($M$1:M36))))</f>
        <v/>
      </c>
    </row>
    <row r="37" spans="5:13" x14ac:dyDescent="0.25">
      <c r="E37" t="str">
        <f>IF(COUNTIF(مبيعات!$C$9:'مبيعات'!C45,مبيعات!C45)=1,مبيعات!C45,"")</f>
        <v/>
      </c>
      <c r="G37" t="str">
        <f t="array" ref="G37">IF(ROWS($G$1:G37)&gt;COUNTIF($E$1:$E$50,"?*"),"",INDEX($E$1:$E$50,SMALL(IF($E$1:$E$50&lt;&gt;"",ROW($E$1:$E$50)-ROW($E$1)+1),ROWS($G$1:G37))))</f>
        <v/>
      </c>
      <c r="K37" t="str">
        <f>IF(COUNTIF(مبيعات!$A$9:'مبيعات'!A45,مبيعات!A45)=1,مبيعات!A45,"")</f>
        <v/>
      </c>
      <c r="M37" t="str">
        <f t="array" ref="M37">IF(ROWS($M$1:M37)&gt;COUNTIF($K$1:$K$50,"?*"),"",INDEX($K$1:$K$50,SMALL(IF($K$1:$K$50&lt;&gt;"",ROW($K$1:$K$50)-ROW($K$1)+1),ROWS($M$1:M37))))</f>
        <v/>
      </c>
    </row>
    <row r="38" spans="5:13" x14ac:dyDescent="0.25">
      <c r="E38" t="str">
        <f>IF(COUNTIF(مبيعات!$C$9:'مبيعات'!C46,مبيعات!C46)=1,مبيعات!C46,"")</f>
        <v/>
      </c>
      <c r="G38" t="str">
        <f t="array" ref="G38">IF(ROWS($G$1:G38)&gt;COUNTIF($E$1:$E$50,"?*"),"",INDEX($E$1:$E$50,SMALL(IF($E$1:$E$50&lt;&gt;"",ROW($E$1:$E$50)-ROW($E$1)+1),ROWS($G$1:G38))))</f>
        <v/>
      </c>
      <c r="K38" t="str">
        <f>IF(COUNTIF(مبيعات!$A$9:'مبيعات'!A46,مبيعات!A46)=1,مبيعات!A46,"")</f>
        <v/>
      </c>
      <c r="M38" t="str">
        <f t="array" ref="M38">IF(ROWS($M$1:M38)&gt;COUNTIF($K$1:$K$50,"?*"),"",INDEX($K$1:$K$50,SMALL(IF($K$1:$K$50&lt;&gt;"",ROW($K$1:$K$50)-ROW($K$1)+1),ROWS($M$1:M38))))</f>
        <v/>
      </c>
    </row>
    <row r="39" spans="5:13" x14ac:dyDescent="0.25">
      <c r="E39" t="str">
        <f>IF(COUNTIF(مبيعات!$C$9:'مبيعات'!C47,مبيعات!C47)=1,مبيعات!C47,"")</f>
        <v/>
      </c>
      <c r="G39" t="str">
        <f t="array" ref="G39">IF(ROWS($G$1:G39)&gt;COUNTIF($E$1:$E$50,"?*"),"",INDEX($E$1:$E$50,SMALL(IF($E$1:$E$50&lt;&gt;"",ROW($E$1:$E$50)-ROW($E$1)+1),ROWS($G$1:G39))))</f>
        <v/>
      </c>
      <c r="K39" t="str">
        <f>IF(COUNTIF(مبيعات!$A$9:'مبيعات'!A47,مبيعات!A47)=1,مبيعات!A47,"")</f>
        <v/>
      </c>
      <c r="M39" t="str">
        <f t="array" ref="M39">IF(ROWS($M$1:M39)&gt;COUNTIF($K$1:$K$50,"?*"),"",INDEX($K$1:$K$50,SMALL(IF($K$1:$K$50&lt;&gt;"",ROW($K$1:$K$50)-ROW($K$1)+1),ROWS($M$1:M39))))</f>
        <v/>
      </c>
    </row>
    <row r="40" spans="5:13" x14ac:dyDescent="0.25">
      <c r="E40" t="str">
        <f>IF(COUNTIF(مبيعات!$C$9:'مبيعات'!C48,مبيعات!C48)=1,مبيعات!C48,"")</f>
        <v/>
      </c>
      <c r="G40" t="str">
        <f t="array" ref="G40">IF(ROWS($G$1:G40)&gt;COUNTIF($E$1:$E$50,"?*"),"",INDEX($E$1:$E$50,SMALL(IF($E$1:$E$50&lt;&gt;"",ROW($E$1:$E$50)-ROW($E$1)+1),ROWS($G$1:G40))))</f>
        <v/>
      </c>
      <c r="K40" t="str">
        <f>IF(COUNTIF(مبيعات!$A$9:'مبيعات'!A48,مبيعات!A48)=1,مبيعات!A48,"")</f>
        <v/>
      </c>
      <c r="M40" t="str">
        <f t="array" ref="M40">IF(ROWS($M$1:M40)&gt;COUNTIF($K$1:$K$50,"?*"),"",INDEX($K$1:$K$50,SMALL(IF($K$1:$K$50&lt;&gt;"",ROW($K$1:$K$50)-ROW($K$1)+1),ROWS($M$1:M40))))</f>
        <v/>
      </c>
    </row>
    <row r="41" spans="5:13" x14ac:dyDescent="0.25">
      <c r="E41" t="str">
        <f>IF(COUNTIF(مبيعات!$C$9:'مبيعات'!C49,مبيعات!C49)=1,مبيعات!C49,"")</f>
        <v/>
      </c>
      <c r="G41" t="str">
        <f t="array" ref="G41">IF(ROWS($G$1:G41)&gt;COUNTIF($E$1:$E$50,"?*"),"",INDEX($E$1:$E$50,SMALL(IF($E$1:$E$50&lt;&gt;"",ROW($E$1:$E$50)-ROW($E$1)+1),ROWS($G$1:G41))))</f>
        <v/>
      </c>
      <c r="K41" t="str">
        <f>IF(COUNTIF(مبيعات!$A$9:'مبيعات'!A49,مبيعات!A49)=1,مبيعات!A49,"")</f>
        <v/>
      </c>
      <c r="M41" t="str">
        <f t="array" ref="M41">IF(ROWS($M$1:M41)&gt;COUNTIF($K$1:$K$50,"?*"),"",INDEX($K$1:$K$50,SMALL(IF($K$1:$K$50&lt;&gt;"",ROW($K$1:$K$50)-ROW($K$1)+1),ROWS($M$1:M41))))</f>
        <v/>
      </c>
    </row>
    <row r="42" spans="5:13" x14ac:dyDescent="0.25">
      <c r="E42" t="str">
        <f>IF(COUNTIF(مبيعات!$C$9:'مبيعات'!C50,مبيعات!C50)=1,مبيعات!C50,"")</f>
        <v/>
      </c>
      <c r="G42" t="str">
        <f t="array" ref="G42">IF(ROWS($G$1:G42)&gt;COUNTIF($E$1:$E$50,"?*"),"",INDEX($E$1:$E$50,SMALL(IF($E$1:$E$50&lt;&gt;"",ROW($E$1:$E$50)-ROW($E$1)+1),ROWS($G$1:G42))))</f>
        <v/>
      </c>
      <c r="K42" t="str">
        <f>IF(COUNTIF(مبيعات!$A$9:'مبيعات'!A50,مبيعات!A50)=1,مبيعات!A50,"")</f>
        <v/>
      </c>
      <c r="M42" t="str">
        <f t="array" ref="M42">IF(ROWS($M$1:M42)&gt;COUNTIF($K$1:$K$50,"?*"),"",INDEX($K$1:$K$50,SMALL(IF($K$1:$K$50&lt;&gt;"",ROW($K$1:$K$50)-ROW($K$1)+1),ROWS($M$1:M42))))</f>
        <v/>
      </c>
    </row>
    <row r="43" spans="5:13" x14ac:dyDescent="0.25">
      <c r="E43" t="str">
        <f>IF(COUNTIF(مبيعات!$C$9:'مبيعات'!C51,مبيعات!C51)=1,مبيعات!C51,"")</f>
        <v/>
      </c>
      <c r="G43" t="str">
        <f t="array" ref="G43">IF(ROWS($G$1:G43)&gt;COUNTIF($E$1:$E$50,"?*"),"",INDEX($E$1:$E$50,SMALL(IF($E$1:$E$50&lt;&gt;"",ROW($E$1:$E$50)-ROW($E$1)+1),ROWS($G$1:G43))))</f>
        <v/>
      </c>
      <c r="K43" t="str">
        <f>IF(COUNTIF(مبيعات!$A$9:'مبيعات'!A51,مبيعات!A51)=1,مبيعات!A51,"")</f>
        <v/>
      </c>
      <c r="M43" t="str">
        <f t="array" ref="M43">IF(ROWS($M$1:M43)&gt;COUNTIF($K$1:$K$50,"?*"),"",INDEX($K$1:$K$50,SMALL(IF($K$1:$K$50&lt;&gt;"",ROW($K$1:$K$50)-ROW($K$1)+1),ROWS($M$1:M43))))</f>
        <v/>
      </c>
    </row>
    <row r="44" spans="5:13" x14ac:dyDescent="0.25">
      <c r="E44" t="str">
        <f>IF(COUNTIF(مبيعات!$C$9:'مبيعات'!C52,مبيعات!C52)=1,مبيعات!C52,"")</f>
        <v/>
      </c>
      <c r="G44" t="str">
        <f t="array" ref="G44">IF(ROWS($G$1:G44)&gt;COUNTIF($E$1:$E$50,"?*"),"",INDEX($E$1:$E$50,SMALL(IF($E$1:$E$50&lt;&gt;"",ROW($E$1:$E$50)-ROW($E$1)+1),ROWS($G$1:G44))))</f>
        <v/>
      </c>
      <c r="K44" t="str">
        <f>IF(COUNTIF(مبيعات!$A$9:'مبيعات'!A52,مبيعات!A52)=1,مبيعات!A52,"")</f>
        <v/>
      </c>
      <c r="M44" t="str">
        <f t="array" ref="M44">IF(ROWS($M$1:M44)&gt;COUNTIF($K$1:$K$50,"?*"),"",INDEX($K$1:$K$50,SMALL(IF($K$1:$K$50&lt;&gt;"",ROW($K$1:$K$50)-ROW($K$1)+1),ROWS($M$1:M44))))</f>
        <v/>
      </c>
    </row>
    <row r="45" spans="5:13" x14ac:dyDescent="0.25">
      <c r="E45" t="str">
        <f>IF(COUNTIF(مبيعات!$C$9:'مبيعات'!C53,مبيعات!C53)=1,مبيعات!C53,"")</f>
        <v/>
      </c>
      <c r="G45" t="str">
        <f t="array" ref="G45">IF(ROWS($G$1:G45)&gt;COUNTIF($E$1:$E$50,"?*"),"",INDEX($E$1:$E$50,SMALL(IF($E$1:$E$50&lt;&gt;"",ROW($E$1:$E$50)-ROW($E$1)+1),ROWS($G$1:G45))))</f>
        <v/>
      </c>
      <c r="K45" t="str">
        <f>IF(COUNTIF(مبيعات!$A$9:'مبيعات'!A53,مبيعات!A53)=1,مبيعات!A53,"")</f>
        <v/>
      </c>
      <c r="M45" t="str">
        <f t="array" ref="M45">IF(ROWS($M$1:M45)&gt;COUNTIF($K$1:$K$50,"?*"),"",INDEX($K$1:$K$50,SMALL(IF($K$1:$K$50&lt;&gt;"",ROW($K$1:$K$50)-ROW($K$1)+1),ROWS($M$1:M45))))</f>
        <v/>
      </c>
    </row>
    <row r="46" spans="5:13" x14ac:dyDescent="0.25">
      <c r="E46" t="str">
        <f>IF(COUNTIF(مبيعات!$C$9:'مبيعات'!C54,مبيعات!C54)=1,مبيعات!C54,"")</f>
        <v/>
      </c>
      <c r="G46" t="str">
        <f t="array" ref="G46">IF(ROWS($G$1:G46)&gt;COUNTIF($E$1:$E$50,"?*"),"",INDEX($E$1:$E$50,SMALL(IF($E$1:$E$50&lt;&gt;"",ROW($E$1:$E$50)-ROW($E$1)+1),ROWS($G$1:G46))))</f>
        <v/>
      </c>
      <c r="K46" t="str">
        <f>IF(COUNTIF(مبيعات!$A$9:'مبيعات'!A54,مبيعات!A54)=1,مبيعات!A54,"")</f>
        <v/>
      </c>
      <c r="M46" t="str">
        <f t="array" ref="M46">IF(ROWS($M$1:M46)&gt;COUNTIF($K$1:$K$50,"?*"),"",INDEX($K$1:$K$50,SMALL(IF($K$1:$K$50&lt;&gt;"",ROW($K$1:$K$50)-ROW($K$1)+1),ROWS($M$1:M46))))</f>
        <v/>
      </c>
    </row>
    <row r="47" spans="5:13" x14ac:dyDescent="0.25">
      <c r="E47" t="str">
        <f>IF(COUNTIF(مبيعات!$C$9:'مبيعات'!C55,مبيعات!C55)=1,مبيعات!C55,"")</f>
        <v/>
      </c>
      <c r="G47" t="str">
        <f t="array" ref="G47">IF(ROWS($G$1:G47)&gt;COUNTIF($E$1:$E$50,"?*"),"",INDEX($E$1:$E$50,SMALL(IF($E$1:$E$50&lt;&gt;"",ROW($E$1:$E$50)-ROW($E$1)+1),ROWS($G$1:G47))))</f>
        <v/>
      </c>
      <c r="K47" t="str">
        <f>IF(COUNTIF(مبيعات!$A$9:'مبيعات'!A55,مبيعات!A55)=1,مبيعات!A55,"")</f>
        <v/>
      </c>
      <c r="M47" t="str">
        <f t="array" ref="M47">IF(ROWS($M$1:M47)&gt;COUNTIF($K$1:$K$50,"?*"),"",INDEX($K$1:$K$50,SMALL(IF($K$1:$K$50&lt;&gt;"",ROW($K$1:$K$50)-ROW($K$1)+1),ROWS($M$1:M47))))</f>
        <v/>
      </c>
    </row>
    <row r="48" spans="5:13" x14ac:dyDescent="0.25">
      <c r="E48" t="str">
        <f>IF(COUNTIF(مبيعات!$C$9:'مبيعات'!C56,مبيعات!C56)=1,مبيعات!C56,"")</f>
        <v/>
      </c>
      <c r="G48" t="str">
        <f t="array" ref="G48">IF(ROWS($G$1:G48)&gt;COUNTIF($E$1:$E$50,"?*"),"",INDEX($E$1:$E$50,SMALL(IF($E$1:$E$50&lt;&gt;"",ROW($E$1:$E$50)-ROW($E$1)+1),ROWS($G$1:G48))))</f>
        <v/>
      </c>
      <c r="K48" t="str">
        <f>IF(COUNTIF(مبيعات!$A$9:'مبيعات'!A56,مبيعات!A56)=1,مبيعات!A56,"")</f>
        <v/>
      </c>
      <c r="M48" t="str">
        <f t="array" ref="M48">IF(ROWS($M$1:M48)&gt;COUNTIF($K$1:$K$50,"?*"),"",INDEX($K$1:$K$50,SMALL(IF($K$1:$K$50&lt;&gt;"",ROW($K$1:$K$50)-ROW($K$1)+1),ROWS($M$1:M48))))</f>
        <v/>
      </c>
    </row>
    <row r="49" spans="5:13" x14ac:dyDescent="0.25">
      <c r="E49" t="str">
        <f>IF(COUNTIF(مبيعات!$C$9:'مبيعات'!C57,مبيعات!C57)=1,مبيعات!C57,"")</f>
        <v/>
      </c>
      <c r="G49" t="str">
        <f t="array" ref="G49">IF(ROWS($G$1:G49)&gt;COUNTIF($E$1:$E$50,"?*"),"",INDEX($E$1:$E$50,SMALL(IF($E$1:$E$50&lt;&gt;"",ROW($E$1:$E$50)-ROW($E$1)+1),ROWS($G$1:G49))))</f>
        <v/>
      </c>
      <c r="K49" t="str">
        <f>IF(COUNTIF(مبيعات!$A$9:'مبيعات'!A57,مبيعات!A57)=1,مبيعات!A57,"")</f>
        <v/>
      </c>
      <c r="M49" t="str">
        <f t="array" ref="M49">IF(ROWS($M$1:M49)&gt;COUNTIF($K$1:$K$50,"?*"),"",INDEX($K$1:$K$50,SMALL(IF($K$1:$K$50&lt;&gt;"",ROW($K$1:$K$50)-ROW($K$1)+1),ROWS($M$1:M49))))</f>
        <v/>
      </c>
    </row>
    <row r="50" spans="5:13" x14ac:dyDescent="0.25">
      <c r="E50" t="str">
        <f>IF(COUNTIF(مبيعات!$C$9:'مبيعات'!C58,مبيعات!C58)=1,مبيعات!C58,"")</f>
        <v/>
      </c>
      <c r="G50" t="str">
        <f t="array" ref="G50">IF(ROWS($G$1:G50)&gt;COUNTIF($E$1:$E$50,"?*"),"",INDEX($E$1:$E$50,SMALL(IF($E$1:$E$50&lt;&gt;"",ROW($E$1:$E$50)-ROW($E$1)+1),ROWS($G$1:G50))))</f>
        <v/>
      </c>
      <c r="K50" t="str">
        <f>IF(COUNTIF(مبيعات!$A$9:'مبيعات'!A58,مبيعات!A58)=1,مبيعات!A58,"")</f>
        <v/>
      </c>
      <c r="M50" t="str">
        <f t="array" ref="M50">IF(ROWS($M$1:M50)&gt;COUNTIF($K$1:$K$50,"?*"),"",INDEX($K$1:$K$50,SMALL(IF($K$1:$K$50&lt;&gt;"",ROW($K$1:$K$50)-ROW($K$1)+1),ROWS($M$1:M50))))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0"/>
  <sheetViews>
    <sheetView rightToLeft="1" tabSelected="1" zoomScaleNormal="100" workbookViewId="0">
      <selection activeCell="I4" sqref="I4"/>
    </sheetView>
  </sheetViews>
  <sheetFormatPr defaultRowHeight="15" x14ac:dyDescent="0.25"/>
  <cols>
    <col min="1" max="1" width="23.42578125" customWidth="1"/>
    <col min="2" max="2" width="22.5703125" customWidth="1"/>
    <col min="3" max="3" width="18.42578125" customWidth="1"/>
    <col min="4" max="5" width="13.5703125" customWidth="1"/>
    <col min="6" max="6" width="27.7109375" customWidth="1"/>
    <col min="7" max="8" width="13.5703125" customWidth="1"/>
    <col min="9" max="9" width="23.28515625" customWidth="1"/>
    <col min="10" max="41" width="13.5703125" customWidth="1"/>
  </cols>
  <sheetData>
    <row r="1" spans="1:41" x14ac:dyDescent="0.25">
      <c r="A1" s="23" t="s">
        <v>0</v>
      </c>
      <c r="B1" s="23"/>
      <c r="C1" s="23"/>
      <c r="D1" s="25"/>
      <c r="E1" s="25"/>
      <c r="F1" s="13"/>
      <c r="G1" s="13"/>
      <c r="H1" s="13"/>
    </row>
    <row r="2" spans="1:41" x14ac:dyDescent="0.25">
      <c r="A2" s="15"/>
      <c r="B2" s="24" t="s">
        <v>0</v>
      </c>
      <c r="C2" s="24"/>
      <c r="D2" s="13"/>
      <c r="E2" s="13"/>
      <c r="F2" s="22" t="str">
        <f>" اجمالي مبيعات"&amp;" "&amp;$A9</f>
        <v xml:space="preserve"> اجمالي مبيعات سعيد ابرهيم</v>
      </c>
      <c r="G2" s="22">
        <f>SUM($D9:$AO9)</f>
        <v>42</v>
      </c>
      <c r="H2" s="13"/>
      <c r="I2" s="22" t="str">
        <f>IF($A14&lt;&gt;""," اجمالي مبيعات"&amp;" "&amp;$A14,"")</f>
        <v/>
      </c>
      <c r="J2" s="22" t="str">
        <f>IF($A14&lt;&gt;"",SUM($D14:$AO14),"")</f>
        <v/>
      </c>
    </row>
    <row r="3" spans="1:41" ht="18.75" x14ac:dyDescent="0.3">
      <c r="A3" s="2" t="s">
        <v>1</v>
      </c>
      <c r="B3" s="3" t="s">
        <v>2</v>
      </c>
      <c r="C3" s="4" t="s">
        <v>82</v>
      </c>
      <c r="D3" s="14"/>
      <c r="E3" s="13"/>
      <c r="F3" s="22" t="str">
        <f t="shared" ref="F3:F6" si="0">" اجمالي مبيعات"&amp;" "&amp;$A10</f>
        <v xml:space="preserve"> اجمالي مبيعات حمدى عمار</v>
      </c>
      <c r="G3" s="22">
        <f t="shared" ref="G3:G6" si="1">SUM($D10:$AO10)</f>
        <v>0</v>
      </c>
      <c r="H3" s="13"/>
      <c r="I3" s="22" t="str">
        <f t="shared" ref="I3:I6" si="2">IF($A15&lt;&gt;""," اجمالي مبيعات"&amp;" "&amp;$A15,"")</f>
        <v/>
      </c>
      <c r="J3" s="22" t="str">
        <f t="shared" ref="J3:J6" si="3">IF($A15&lt;&gt;"",SUM($D15:$AO15),"")</f>
        <v/>
      </c>
    </row>
    <row r="4" spans="1:41" ht="18.75" x14ac:dyDescent="0.3">
      <c r="A4" s="2" t="s">
        <v>3</v>
      </c>
      <c r="B4" s="3" t="s">
        <v>44</v>
      </c>
      <c r="C4" s="4" t="s">
        <v>83</v>
      </c>
      <c r="D4" s="14"/>
      <c r="E4" s="13"/>
      <c r="F4" s="22" t="str">
        <f t="shared" si="0"/>
        <v xml:space="preserve"> اجمالي مبيعات ياسين</v>
      </c>
      <c r="G4" s="22">
        <f t="shared" si="1"/>
        <v>0</v>
      </c>
      <c r="H4" s="13"/>
      <c r="I4" s="22" t="str">
        <f t="shared" si="2"/>
        <v/>
      </c>
      <c r="J4" s="22" t="str">
        <f t="shared" si="3"/>
        <v/>
      </c>
    </row>
    <row r="5" spans="1:41" ht="18.75" x14ac:dyDescent="0.3">
      <c r="A5" s="2" t="s">
        <v>4</v>
      </c>
      <c r="B5" s="3" t="s">
        <v>45</v>
      </c>
      <c r="C5" s="4" t="s">
        <v>84</v>
      </c>
      <c r="F5" s="22" t="str">
        <f t="shared" si="0"/>
        <v xml:space="preserve"> اجمالي مبيعات محمد محمود صديق</v>
      </c>
      <c r="G5" s="22">
        <f t="shared" si="1"/>
        <v>0</v>
      </c>
      <c r="I5" s="22" t="str">
        <f t="shared" si="2"/>
        <v/>
      </c>
      <c r="J5" s="22" t="str">
        <f t="shared" si="3"/>
        <v/>
      </c>
    </row>
    <row r="6" spans="1:41" ht="18.75" x14ac:dyDescent="0.3">
      <c r="A6" s="2" t="s">
        <v>5</v>
      </c>
      <c r="B6" s="3" t="s">
        <v>6</v>
      </c>
      <c r="C6" s="4"/>
      <c r="F6" s="22" t="str">
        <f t="shared" si="0"/>
        <v xml:space="preserve"> اجمالي مبيعات وائل زاهير</v>
      </c>
      <c r="G6" s="22">
        <f t="shared" si="1"/>
        <v>20</v>
      </c>
      <c r="I6" s="22" t="str">
        <f t="shared" si="2"/>
        <v/>
      </c>
      <c r="J6" s="22" t="str">
        <f t="shared" si="3"/>
        <v/>
      </c>
    </row>
    <row r="7" spans="1:41" ht="18.75" x14ac:dyDescent="0.3">
      <c r="A7" s="11" t="s">
        <v>78</v>
      </c>
      <c r="B7" s="12" t="e">
        <f ca="1">SUMIFS(OFFSET($D$9,,MATCH(B6,D8:AO8,0)-1,27,1),A9:A35,B3,B9:B35,B4,C9:C35,B5)</f>
        <v>#N/A</v>
      </c>
      <c r="C7" s="16" t="s">
        <v>86</v>
      </c>
    </row>
    <row r="8" spans="1:41" ht="45" x14ac:dyDescent="0.25">
      <c r="A8" s="17" t="s">
        <v>1</v>
      </c>
      <c r="B8" s="18" t="s">
        <v>3</v>
      </c>
      <c r="C8" s="19" t="s">
        <v>4</v>
      </c>
      <c r="D8" s="20" t="s">
        <v>87</v>
      </c>
      <c r="E8" s="20" t="s">
        <v>88</v>
      </c>
      <c r="F8" s="20" t="s">
        <v>89</v>
      </c>
      <c r="G8" s="20" t="s">
        <v>90</v>
      </c>
      <c r="H8" s="20" t="s">
        <v>123</v>
      </c>
      <c r="I8" s="20" t="s">
        <v>91</v>
      </c>
      <c r="J8" s="20" t="s">
        <v>92</v>
      </c>
      <c r="K8" s="21" t="s">
        <v>13</v>
      </c>
      <c r="L8" s="20" t="s">
        <v>93</v>
      </c>
      <c r="M8" s="20" t="s">
        <v>94</v>
      </c>
      <c r="N8" s="20" t="s">
        <v>95</v>
      </c>
      <c r="O8" s="20" t="s">
        <v>96</v>
      </c>
      <c r="P8" s="20" t="s">
        <v>97</v>
      </c>
      <c r="Q8" s="20" t="s">
        <v>98</v>
      </c>
      <c r="R8" s="20" t="s">
        <v>99</v>
      </c>
      <c r="S8" s="20" t="s">
        <v>100</v>
      </c>
      <c r="T8" s="20" t="s">
        <v>101</v>
      </c>
      <c r="U8" s="20" t="s">
        <v>102</v>
      </c>
      <c r="V8" s="20" t="s">
        <v>103</v>
      </c>
      <c r="W8" s="20" t="s">
        <v>104</v>
      </c>
      <c r="X8" s="20" t="s">
        <v>105</v>
      </c>
      <c r="Y8" s="20" t="s">
        <v>106</v>
      </c>
      <c r="Z8" s="20" t="s">
        <v>107</v>
      </c>
      <c r="AA8" s="20" t="s">
        <v>108</v>
      </c>
      <c r="AB8" s="20" t="s">
        <v>109</v>
      </c>
      <c r="AC8" s="20" t="s">
        <v>110</v>
      </c>
      <c r="AD8" s="20" t="s">
        <v>111</v>
      </c>
      <c r="AE8" s="20" t="s">
        <v>112</v>
      </c>
      <c r="AF8" s="20" t="s">
        <v>113</v>
      </c>
      <c r="AG8" s="20" t="s">
        <v>114</v>
      </c>
      <c r="AH8" s="20" t="s">
        <v>115</v>
      </c>
      <c r="AI8" s="20" t="s">
        <v>116</v>
      </c>
      <c r="AJ8" s="20" t="s">
        <v>117</v>
      </c>
      <c r="AK8" s="20" t="s">
        <v>118</v>
      </c>
      <c r="AL8" s="20" t="s">
        <v>119</v>
      </c>
      <c r="AM8" s="20" t="s">
        <v>120</v>
      </c>
      <c r="AN8" s="20" t="s">
        <v>121</v>
      </c>
      <c r="AO8" s="20" t="s">
        <v>122</v>
      </c>
    </row>
    <row r="9" spans="1:41" x14ac:dyDescent="0.25">
      <c r="A9" s="13" t="str">
        <f t="array" ref="A9">IFERROR(INDEX(مبيعات!$A$9:$A$50,SMALL(IF(مبيعات!$C$9:$C$50=$B$5,ROW($A$9:$A$35)-ROW($A$9)+1),ROWS($A$9:A9))),"")</f>
        <v>سعيد ابرهيم</v>
      </c>
      <c r="B9" s="13" t="str">
        <f>IF(A9&lt;&gt;"",$B$4,"")</f>
        <v>تجزئة</v>
      </c>
      <c r="C9" s="13" t="str">
        <f>IF(A9&lt;&gt;"",$B$5,"")</f>
        <v>حسين ابرهيم</v>
      </c>
      <c r="D9" s="13">
        <f t="array" ref="D9">IFERROR(INDEX(مبيعات!$D$9:$AO$35,MATCH($A9&amp;$B9&amp;$C9,مبيعات!$A$9:'مبيعات'!$A$35&amp;مبيعات!$B$9:'مبيعات'!$B$35&amp;مبيعات!$C$9:'مبيعات'!$C$35,0),COLUMNS($D$8:D8)),"")</f>
        <v>1</v>
      </c>
      <c r="E9" s="13">
        <f t="array" ref="E9">IFERROR(INDEX(مبيعات!$D$9:$AO$35,MATCH($A9&amp;$B9&amp;$C9,مبيعات!$A$9:'مبيعات'!$A$35&amp;مبيعات!$B$9:'مبيعات'!$B$35&amp;مبيعات!$C$9:'مبيعات'!$C$35,0),COLUMNS($D$8:E8)),"")</f>
        <v>1</v>
      </c>
      <c r="F9" s="13">
        <f t="array" ref="F9">IFERROR(INDEX(مبيعات!$D$9:$AO$35,MATCH($A9&amp;$B9&amp;$C9,مبيعات!$A$9:'مبيعات'!$A$35&amp;مبيعات!$B$9:'مبيعات'!$B$35&amp;مبيعات!$C$9:'مبيعات'!$C$35,0),COLUMNS($D$8:F8)),"")</f>
        <v>1</v>
      </c>
      <c r="G9" s="13">
        <f t="array" ref="G9">IFERROR(INDEX(مبيعات!$D$9:$AO$35,MATCH($A9&amp;$B9&amp;$C9,مبيعات!$A$9:'مبيعات'!$A$35&amp;مبيعات!$B$9:'مبيعات'!$B$35&amp;مبيعات!$C$9:'مبيعات'!$C$35,0),COLUMNS($D$8:G8)),"")</f>
        <v>10</v>
      </c>
      <c r="H9" s="13">
        <f t="array" ref="H9">IFERROR(INDEX(مبيعات!$D$9:$AO$35,MATCH($A9&amp;$B9&amp;$C9,مبيعات!$A$9:'مبيعات'!$A$35&amp;مبيعات!$B$9:'مبيعات'!$B$35&amp;مبيعات!$C$9:'مبيعات'!$C$35,0),COLUMNS($D$8:H8)),"")</f>
        <v>1</v>
      </c>
      <c r="I9" s="13">
        <f t="array" ref="I9">IFERROR(INDEX(مبيعات!$D$9:$AO$35,MATCH($A9&amp;$B9&amp;$C9,مبيعات!$A$9:'مبيعات'!$A$35&amp;مبيعات!$B$9:'مبيعات'!$B$35&amp;مبيعات!$C$9:'مبيعات'!$C$35,0),COLUMNS($D$8:I8)),"")</f>
        <v>1</v>
      </c>
      <c r="J9" s="13">
        <f t="array" ref="J9">IFERROR(INDEX(مبيعات!$D$9:$AO$35,MATCH($A9&amp;$B9&amp;$C9,مبيعات!$A$9:'مبيعات'!$A$35&amp;مبيعات!$B$9:'مبيعات'!$B$35&amp;مبيعات!$C$9:'مبيعات'!$C$35,0),COLUMNS($D$8:J8)),"")</f>
        <v>0</v>
      </c>
      <c r="K9" s="13">
        <f t="array" ref="K9">IFERROR(INDEX(مبيعات!$D$9:$AO$35,MATCH($A9&amp;$B9&amp;$C9,مبيعات!$A$9:'مبيعات'!$A$35&amp;مبيعات!$B$9:'مبيعات'!$B$35&amp;مبيعات!$C$9:'مبيعات'!$C$35,0),COLUMNS($D$8:K8)),"")</f>
        <v>0</v>
      </c>
      <c r="L9" s="13">
        <f t="array" ref="L9">IFERROR(INDEX(مبيعات!$D$9:$AO$35,MATCH($A9&amp;$B9&amp;$C9,مبيعات!$A$9:'مبيعات'!$A$35&amp;مبيعات!$B$9:'مبيعات'!$B$35&amp;مبيعات!$C$9:'مبيعات'!$C$35,0),COLUMNS($D$8:L8)),"")</f>
        <v>1</v>
      </c>
      <c r="M9" s="13">
        <f t="array" ref="M9">IFERROR(INDEX(مبيعات!$D$9:$AO$35,MATCH($A9&amp;$B9&amp;$C9,مبيعات!$A$9:'مبيعات'!$A$35&amp;مبيعات!$B$9:'مبيعات'!$B$35&amp;مبيعات!$C$9:'مبيعات'!$C$35,0),COLUMNS($D$8:M8)),"")</f>
        <v>1</v>
      </c>
      <c r="N9" s="13">
        <f t="array" ref="N9">IFERROR(INDEX(مبيعات!$D$9:$AO$35,MATCH($A9&amp;$B9&amp;$C9,مبيعات!$A$9:'مبيعات'!$A$35&amp;مبيعات!$B$9:'مبيعات'!$B$35&amp;مبيعات!$C$9:'مبيعات'!$C$35,0),COLUMNS($D$8:N8)),"")</f>
        <v>1</v>
      </c>
      <c r="O9" s="13">
        <f t="array" ref="O9">IFERROR(INDEX(مبيعات!$D$9:$AO$35,MATCH($A9&amp;$B9&amp;$C9,مبيعات!$A$9:'مبيعات'!$A$35&amp;مبيعات!$B$9:'مبيعات'!$B$35&amp;مبيعات!$C$9:'مبيعات'!$C$35,0),COLUMNS($D$8:O8)),"")</f>
        <v>1</v>
      </c>
      <c r="P9" s="13">
        <f t="array" ref="P9">IFERROR(INDEX(مبيعات!$D$9:$AO$35,MATCH($A9&amp;$B9&amp;$C9,مبيعات!$A$9:'مبيعات'!$A$35&amp;مبيعات!$B$9:'مبيعات'!$B$35&amp;مبيعات!$C$9:'مبيعات'!$C$35,0),COLUMNS($D$8:P8)),"")</f>
        <v>0</v>
      </c>
      <c r="Q9" s="13">
        <f t="array" ref="Q9">IFERROR(INDEX(مبيعات!$D$9:$AO$35,MATCH($A9&amp;$B9&amp;$C9,مبيعات!$A$9:'مبيعات'!$A$35&amp;مبيعات!$B$9:'مبيعات'!$B$35&amp;مبيعات!$C$9:'مبيعات'!$C$35,0),COLUMNS($D$8:Q8)),"")</f>
        <v>0</v>
      </c>
      <c r="R9" s="13">
        <f t="array" ref="R9">IFERROR(INDEX(مبيعات!$D$9:$AO$35,MATCH($A9&amp;$B9&amp;$C9,مبيعات!$A$9:'مبيعات'!$A$35&amp;مبيعات!$B$9:'مبيعات'!$B$35&amp;مبيعات!$C$9:'مبيعات'!$C$35,0),COLUMNS($D$8:R8)),"")</f>
        <v>0</v>
      </c>
      <c r="S9" s="13">
        <f t="array" ref="S9">IFERROR(INDEX(مبيعات!$D$9:$AO$35,MATCH($A9&amp;$B9&amp;$C9,مبيعات!$A$9:'مبيعات'!$A$35&amp;مبيعات!$B$9:'مبيعات'!$B$35&amp;مبيعات!$C$9:'مبيعات'!$C$35,0),COLUMNS($D$8:S8)),"")</f>
        <v>1</v>
      </c>
      <c r="T9" s="13">
        <f t="array" ref="T9">IFERROR(INDEX(مبيعات!$D$9:$AO$35,MATCH($A9&amp;$B9&amp;$C9,مبيعات!$A$9:'مبيعات'!$A$35&amp;مبيعات!$B$9:'مبيعات'!$B$35&amp;مبيعات!$C$9:'مبيعات'!$C$35,0),COLUMNS($D$8:T8)),"")</f>
        <v>1</v>
      </c>
      <c r="U9" s="13">
        <f t="array" ref="U9">IFERROR(INDEX(مبيعات!$D$9:$AO$35,MATCH($A9&amp;$B9&amp;$C9,مبيعات!$A$9:'مبيعات'!$A$35&amp;مبيعات!$B$9:'مبيعات'!$B$35&amp;مبيعات!$C$9:'مبيعات'!$C$35,0),COLUMNS($D$8:U8)),"")</f>
        <v>1</v>
      </c>
      <c r="V9" s="13">
        <f t="array" ref="V9">IFERROR(INDEX(مبيعات!$D$9:$AO$35,MATCH($A9&amp;$B9&amp;$C9,مبيعات!$A$9:'مبيعات'!$A$35&amp;مبيعات!$B$9:'مبيعات'!$B$35&amp;مبيعات!$C$9:'مبيعات'!$C$35,0),COLUMNS($D$8:V8)),"")</f>
        <v>1</v>
      </c>
      <c r="W9" s="13">
        <f t="array" ref="W9">IFERROR(INDEX(مبيعات!$D$9:$AO$35,MATCH($A9&amp;$B9&amp;$C9,مبيعات!$A$9:'مبيعات'!$A$35&amp;مبيعات!$B$9:'مبيعات'!$B$35&amp;مبيعات!$C$9:'مبيعات'!$C$35,0),COLUMNS($D$8:W8)),"")</f>
        <v>1</v>
      </c>
      <c r="X9" s="13">
        <f t="array" ref="X9">IFERROR(INDEX(مبيعات!$D$9:$AO$35,MATCH($A9&amp;$B9&amp;$C9,مبيعات!$A$9:'مبيعات'!$A$35&amp;مبيعات!$B$9:'مبيعات'!$B$35&amp;مبيعات!$C$9:'مبيعات'!$C$35,0),COLUMNS($D$8:X8)),"")</f>
        <v>1</v>
      </c>
      <c r="Y9" s="13">
        <f t="array" ref="Y9">IFERROR(INDEX(مبيعات!$D$9:$AO$35,MATCH($A9&amp;$B9&amp;$C9,مبيعات!$A$9:'مبيعات'!$A$35&amp;مبيعات!$B$9:'مبيعات'!$B$35&amp;مبيعات!$C$9:'مبيعات'!$C$35,0),COLUMNS($D$8:Y8)),"")</f>
        <v>1</v>
      </c>
      <c r="Z9" s="13">
        <f t="array" ref="Z9">IFERROR(INDEX(مبيعات!$D$9:$AO$35,MATCH($A9&amp;$B9&amp;$C9,مبيعات!$A$9:'مبيعات'!$A$35&amp;مبيعات!$B$9:'مبيعات'!$B$35&amp;مبيعات!$C$9:'مبيعات'!$C$35,0),COLUMNS($D$8:Z8)),"")</f>
        <v>1</v>
      </c>
      <c r="AA9" s="13">
        <f t="array" ref="AA9">IFERROR(INDEX(مبيعات!$D$9:$AO$35,MATCH($A9&amp;$B9&amp;$C9,مبيعات!$A$9:'مبيعات'!$A$35&amp;مبيعات!$B$9:'مبيعات'!$B$35&amp;مبيعات!$C$9:'مبيعات'!$C$35,0),COLUMNS($D$8:AA8)),"")</f>
        <v>1</v>
      </c>
      <c r="AB9" s="13">
        <f t="array" ref="AB9">IFERROR(INDEX(مبيعات!$D$9:$AO$35,MATCH($A9&amp;$B9&amp;$C9,مبيعات!$A$9:'مبيعات'!$A$35&amp;مبيعات!$B$9:'مبيعات'!$B$35&amp;مبيعات!$C$9:'مبيعات'!$C$35,0),COLUMNS($D$8:AB8)),"")</f>
        <v>1</v>
      </c>
      <c r="AC9" s="13">
        <f t="array" ref="AC9">IFERROR(INDEX(مبيعات!$D$9:$AO$35,MATCH($A9&amp;$B9&amp;$C9,مبيعات!$A$9:'مبيعات'!$A$35&amp;مبيعات!$B$9:'مبيعات'!$B$35&amp;مبيعات!$C$9:'مبيعات'!$C$35,0),COLUMNS($D$8:AC8)),"")</f>
        <v>1</v>
      </c>
      <c r="AD9" s="13">
        <f t="array" ref="AD9">IFERROR(INDEX(مبيعات!$D$9:$AO$35,MATCH($A9&amp;$B9&amp;$C9,مبيعات!$A$9:'مبيعات'!$A$35&amp;مبيعات!$B$9:'مبيعات'!$B$35&amp;مبيعات!$C$9:'مبيعات'!$C$35,0),COLUMNS($D$8:AD8)),"")</f>
        <v>1</v>
      </c>
      <c r="AE9" s="13">
        <f t="array" ref="AE9">IFERROR(INDEX(مبيعات!$D$9:$AO$35,MATCH($A9&amp;$B9&amp;$C9,مبيعات!$A$9:'مبيعات'!$A$35&amp;مبيعات!$B$9:'مبيعات'!$B$35&amp;مبيعات!$C$9:'مبيعات'!$C$35,0),COLUMNS($D$8:AE8)),"")</f>
        <v>1</v>
      </c>
      <c r="AF9" s="13">
        <f t="array" ref="AF9">IFERROR(INDEX(مبيعات!$D$9:$AO$35,MATCH($A9&amp;$B9&amp;$C9,مبيعات!$A$9:'مبيعات'!$A$35&amp;مبيعات!$B$9:'مبيعات'!$B$35&amp;مبيعات!$C$9:'مبيعات'!$C$35,0),COLUMNS($D$8:AF8)),"")</f>
        <v>1</v>
      </c>
      <c r="AG9" s="13">
        <f t="array" ref="AG9">IFERROR(INDEX(مبيعات!$D$9:$AO$35,MATCH($A9&amp;$B9&amp;$C9,مبيعات!$A$9:'مبيعات'!$A$35&amp;مبيعات!$B$9:'مبيعات'!$B$35&amp;مبيعات!$C$9:'مبيعات'!$C$35,0),COLUMNS($D$8:AG8)),"")</f>
        <v>1</v>
      </c>
      <c r="AH9" s="13">
        <f t="array" ref="AH9">IFERROR(INDEX(مبيعات!$D$9:$AO$35,MATCH($A9&amp;$B9&amp;$C9,مبيعات!$A$9:'مبيعات'!$A$35&amp;مبيعات!$B$9:'مبيعات'!$B$35&amp;مبيعات!$C$9:'مبيعات'!$C$35,0),COLUMNS($D$8:AH8)),"")</f>
        <v>1</v>
      </c>
      <c r="AI9" s="13">
        <f t="array" ref="AI9">IFERROR(INDEX(مبيعات!$D$9:$AO$35,MATCH($A9&amp;$B9&amp;$C9,مبيعات!$A$9:'مبيعات'!$A$35&amp;مبيعات!$B$9:'مبيعات'!$B$35&amp;مبيعات!$C$9:'مبيعات'!$C$35,0),COLUMNS($D$8:AI8)),"")</f>
        <v>1</v>
      </c>
      <c r="AJ9" s="13">
        <f t="array" ref="AJ9">IFERROR(INDEX(مبيعات!$D$9:$AO$35,MATCH($A9&amp;$B9&amp;$C9,مبيعات!$A$9:'مبيعات'!$A$35&amp;مبيعات!$B$9:'مبيعات'!$B$35&amp;مبيعات!$C$9:'مبيعات'!$C$35,0),COLUMNS($D$8:AJ8)),"")</f>
        <v>1</v>
      </c>
      <c r="AK9" s="13">
        <f t="array" ref="AK9">IFERROR(INDEX(مبيعات!$D$9:$AO$35,MATCH($A9&amp;$B9&amp;$C9,مبيعات!$A$9:'مبيعات'!$A$35&amp;مبيعات!$B$9:'مبيعات'!$B$35&amp;مبيعات!$C$9:'مبيعات'!$C$35,0),COLUMNS($D$8:AK8)),"")</f>
        <v>1</v>
      </c>
      <c r="AL9" s="13">
        <f t="array" ref="AL9">IFERROR(INDEX(مبيعات!$D$9:$AO$35,MATCH($A9&amp;$B9&amp;$C9,مبيعات!$A$9:'مبيعات'!$A$35&amp;مبيعات!$B$9:'مبيعات'!$B$35&amp;مبيعات!$C$9:'مبيعات'!$C$35,0),COLUMNS($D$8:AL8)),"")</f>
        <v>1</v>
      </c>
      <c r="AM9" s="13">
        <f t="array" ref="AM9">IFERROR(INDEX(مبيعات!$D$9:$AO$35,MATCH($A9&amp;$B9&amp;$C9,مبيعات!$A$9:'مبيعات'!$A$35&amp;مبيعات!$B$9:'مبيعات'!$B$35&amp;مبيعات!$C$9:'مبيعات'!$C$35,0),COLUMNS($D$8:AM8)),"")</f>
        <v>1</v>
      </c>
      <c r="AN9" s="13">
        <f t="array" ref="AN9">IFERROR(INDEX(مبيعات!$D$9:$AO$35,MATCH($A9&amp;$B9&amp;$C9,مبيعات!$A$9:'مبيعات'!$A$35&amp;مبيعات!$B$9:'مبيعات'!$B$35&amp;مبيعات!$C$9:'مبيعات'!$C$35,0),COLUMNS($D$8:AN8)),"")</f>
        <v>1</v>
      </c>
      <c r="AO9" s="13">
        <f t="array" ref="AO9">IFERROR(INDEX(مبيعات!$D$9:$AO$35,MATCH($A9&amp;$B9&amp;$C9,مبيعات!$A$9:'مبيعات'!$A$35&amp;مبيعات!$B$9:'مبيعات'!$B$35&amp;مبيعات!$C$9:'مبيعات'!$C$35,0),COLUMNS($D$8:AO8)),"")</f>
        <v>1</v>
      </c>
    </row>
    <row r="10" spans="1:41" x14ac:dyDescent="0.25">
      <c r="A10" s="13" t="str">
        <f t="array" ref="A10">IFERROR(INDEX(مبيعات!$A$9:$A$50,SMALL(IF(مبيعات!$C$9:$C$50=$B$5,ROW($A$9:$A$35)-ROW($A$9)+1),ROWS($A$9:A10))),"")</f>
        <v>حمدى عمار</v>
      </c>
      <c r="B10" s="13" t="str">
        <f t="shared" ref="B10:B14" si="4">IF(A10&lt;&gt;"",$B$4,"")</f>
        <v>تجزئة</v>
      </c>
      <c r="C10" s="13" t="str">
        <f t="shared" ref="C10:C50" si="5">IF(A10&lt;&gt;"",$B$5,"")</f>
        <v>حسين ابرهيم</v>
      </c>
      <c r="D10" s="13">
        <f t="array" ref="D10">IFERROR(INDEX(مبيعات!$D$9:$AO$35,MATCH($A10&amp;$B10&amp;$C10,مبيعات!$A$9:'مبيعات'!$A$35&amp;مبيعات!$B$9:'مبيعات'!$B$35&amp;مبيعات!$C$9:'مبيعات'!$C$35,0),COLUMNS($D$8:D9)),"")</f>
        <v>0</v>
      </c>
      <c r="E10" s="13">
        <f t="array" ref="E10">IFERROR(INDEX(مبيعات!$D$9:$AO$35,MATCH($A10&amp;$B10&amp;$C10,مبيعات!$A$9:'مبيعات'!$A$35&amp;مبيعات!$B$9:'مبيعات'!$B$35&amp;مبيعات!$C$9:'مبيعات'!$C$35,0),COLUMNS($D$8:E9)),"")</f>
        <v>0</v>
      </c>
      <c r="F10" s="13">
        <f t="array" ref="F10">IFERROR(INDEX(مبيعات!$D$9:$AO$35,MATCH($A10&amp;$B10&amp;$C10,مبيعات!$A$9:'مبيعات'!$A$35&amp;مبيعات!$B$9:'مبيعات'!$B$35&amp;مبيعات!$C$9:'مبيعات'!$C$35,0),COLUMNS($D$8:F9)),"")</f>
        <v>0</v>
      </c>
      <c r="G10" s="13">
        <f t="array" ref="G10">IFERROR(INDEX(مبيعات!$D$9:$AO$35,MATCH($A10&amp;$B10&amp;$C10,مبيعات!$A$9:'مبيعات'!$A$35&amp;مبيعات!$B$9:'مبيعات'!$B$35&amp;مبيعات!$C$9:'مبيعات'!$C$35,0),COLUMNS($D$8:G9)),"")</f>
        <v>0</v>
      </c>
      <c r="H10" s="13">
        <f t="array" ref="H10">IFERROR(INDEX(مبيعات!$D$9:$AO$35,MATCH($A10&amp;$B10&amp;$C10,مبيعات!$A$9:'مبيعات'!$A$35&amp;مبيعات!$B$9:'مبيعات'!$B$35&amp;مبيعات!$C$9:'مبيعات'!$C$35,0),COLUMNS($D$8:H9)),"")</f>
        <v>0</v>
      </c>
      <c r="I10" s="13">
        <f t="array" ref="I10">IFERROR(INDEX(مبيعات!$D$9:$AO$35,MATCH($A10&amp;$B10&amp;$C10,مبيعات!$A$9:'مبيعات'!$A$35&amp;مبيعات!$B$9:'مبيعات'!$B$35&amp;مبيعات!$C$9:'مبيعات'!$C$35,0),COLUMNS($D$8:I9)),"")</f>
        <v>0</v>
      </c>
      <c r="J10" s="13">
        <f t="array" ref="J10">IFERROR(INDEX(مبيعات!$D$9:$AO$35,MATCH($A10&amp;$B10&amp;$C10,مبيعات!$A$9:'مبيعات'!$A$35&amp;مبيعات!$B$9:'مبيعات'!$B$35&amp;مبيعات!$C$9:'مبيعات'!$C$35,0),COLUMNS($D$8:J9)),"")</f>
        <v>0</v>
      </c>
      <c r="K10" s="13">
        <f t="array" ref="K10">IFERROR(INDEX(مبيعات!$D$9:$AO$35,MATCH($A10&amp;$B10&amp;$C10,مبيعات!$A$9:'مبيعات'!$A$35&amp;مبيعات!$B$9:'مبيعات'!$B$35&amp;مبيعات!$C$9:'مبيعات'!$C$35,0),COLUMNS($D$8:K9)),"")</f>
        <v>0</v>
      </c>
      <c r="L10" s="13">
        <f t="array" ref="L10">IFERROR(INDEX(مبيعات!$D$9:$AO$35,MATCH($A10&amp;$B10&amp;$C10,مبيعات!$A$9:'مبيعات'!$A$35&amp;مبيعات!$B$9:'مبيعات'!$B$35&amp;مبيعات!$C$9:'مبيعات'!$C$35,0),COLUMNS($D$8:L9)),"")</f>
        <v>0</v>
      </c>
      <c r="M10" s="13">
        <f t="array" ref="M10">IFERROR(INDEX(مبيعات!$D$9:$AO$35,MATCH($A10&amp;$B10&amp;$C10,مبيعات!$A$9:'مبيعات'!$A$35&amp;مبيعات!$B$9:'مبيعات'!$B$35&amp;مبيعات!$C$9:'مبيعات'!$C$35,0),COLUMNS($D$8:M9)),"")</f>
        <v>0</v>
      </c>
      <c r="N10" s="13">
        <f t="array" ref="N10">IFERROR(INDEX(مبيعات!$D$9:$AO$35,MATCH($A10&amp;$B10&amp;$C10,مبيعات!$A$9:'مبيعات'!$A$35&amp;مبيعات!$B$9:'مبيعات'!$B$35&amp;مبيعات!$C$9:'مبيعات'!$C$35,0),COLUMNS($D$8:N9)),"")</f>
        <v>0</v>
      </c>
      <c r="O10" s="13">
        <f t="array" ref="O10">IFERROR(INDEX(مبيعات!$D$9:$AO$35,MATCH($A10&amp;$B10&amp;$C10,مبيعات!$A$9:'مبيعات'!$A$35&amp;مبيعات!$B$9:'مبيعات'!$B$35&amp;مبيعات!$C$9:'مبيعات'!$C$35,0),COLUMNS($D$8:O9)),"")</f>
        <v>0</v>
      </c>
      <c r="P10" s="13">
        <f t="array" ref="P10">IFERROR(INDEX(مبيعات!$D$9:$AO$35,MATCH($A10&amp;$B10&amp;$C10,مبيعات!$A$9:'مبيعات'!$A$35&amp;مبيعات!$B$9:'مبيعات'!$B$35&amp;مبيعات!$C$9:'مبيعات'!$C$35,0),COLUMNS($D$8:P9)),"")</f>
        <v>0</v>
      </c>
      <c r="Q10" s="13">
        <f t="array" ref="Q10">IFERROR(INDEX(مبيعات!$D$9:$AO$35,MATCH($A10&amp;$B10&amp;$C10,مبيعات!$A$9:'مبيعات'!$A$35&amp;مبيعات!$B$9:'مبيعات'!$B$35&amp;مبيعات!$C$9:'مبيعات'!$C$35,0),COLUMNS($D$8:Q9)),"")</f>
        <v>0</v>
      </c>
      <c r="R10" s="13">
        <f t="array" ref="R10">IFERROR(INDEX(مبيعات!$D$9:$AO$35,MATCH($A10&amp;$B10&amp;$C10,مبيعات!$A$9:'مبيعات'!$A$35&amp;مبيعات!$B$9:'مبيعات'!$B$35&amp;مبيعات!$C$9:'مبيعات'!$C$35,0),COLUMNS($D$8:R9)),"")</f>
        <v>0</v>
      </c>
      <c r="S10" s="13">
        <f t="array" ref="S10">IFERROR(INDEX(مبيعات!$D$9:$AO$35,MATCH($A10&amp;$B10&amp;$C10,مبيعات!$A$9:'مبيعات'!$A$35&amp;مبيعات!$B$9:'مبيعات'!$B$35&amp;مبيعات!$C$9:'مبيعات'!$C$35,0),COLUMNS($D$8:S9)),"")</f>
        <v>0</v>
      </c>
      <c r="T10" s="13">
        <f t="array" ref="T10">IFERROR(INDEX(مبيعات!$D$9:$AO$35,MATCH($A10&amp;$B10&amp;$C10,مبيعات!$A$9:'مبيعات'!$A$35&amp;مبيعات!$B$9:'مبيعات'!$B$35&amp;مبيعات!$C$9:'مبيعات'!$C$35,0),COLUMNS($D$8:T9)),"")</f>
        <v>0</v>
      </c>
      <c r="U10" s="13">
        <f t="array" ref="U10">IFERROR(INDEX(مبيعات!$D$9:$AO$35,MATCH($A10&amp;$B10&amp;$C10,مبيعات!$A$9:'مبيعات'!$A$35&amp;مبيعات!$B$9:'مبيعات'!$B$35&amp;مبيعات!$C$9:'مبيعات'!$C$35,0),COLUMNS($D$8:U9)),"")</f>
        <v>0</v>
      </c>
      <c r="V10" s="13">
        <f t="array" ref="V10">IFERROR(INDEX(مبيعات!$D$9:$AO$35,MATCH($A10&amp;$B10&amp;$C10,مبيعات!$A$9:'مبيعات'!$A$35&amp;مبيعات!$B$9:'مبيعات'!$B$35&amp;مبيعات!$C$9:'مبيعات'!$C$35,0),COLUMNS($D$8:V9)),"")</f>
        <v>0</v>
      </c>
      <c r="W10" s="13">
        <f t="array" ref="W10">IFERROR(INDEX(مبيعات!$D$9:$AO$35,MATCH($A10&amp;$B10&amp;$C10,مبيعات!$A$9:'مبيعات'!$A$35&amp;مبيعات!$B$9:'مبيعات'!$B$35&amp;مبيعات!$C$9:'مبيعات'!$C$35,0),COLUMNS($D$8:W9)),"")</f>
        <v>0</v>
      </c>
      <c r="X10" s="13">
        <f t="array" ref="X10">IFERROR(INDEX(مبيعات!$D$9:$AO$35,MATCH($A10&amp;$B10&amp;$C10,مبيعات!$A$9:'مبيعات'!$A$35&amp;مبيعات!$B$9:'مبيعات'!$B$35&amp;مبيعات!$C$9:'مبيعات'!$C$35,0),COLUMNS($D$8:X9)),"")</f>
        <v>0</v>
      </c>
      <c r="Y10" s="13">
        <f t="array" ref="Y10">IFERROR(INDEX(مبيعات!$D$9:$AO$35,MATCH($A10&amp;$B10&amp;$C10,مبيعات!$A$9:'مبيعات'!$A$35&amp;مبيعات!$B$9:'مبيعات'!$B$35&amp;مبيعات!$C$9:'مبيعات'!$C$35,0),COLUMNS($D$8:Y9)),"")</f>
        <v>0</v>
      </c>
      <c r="Z10" s="13">
        <f t="array" ref="Z10">IFERROR(INDEX(مبيعات!$D$9:$AO$35,MATCH($A10&amp;$B10&amp;$C10,مبيعات!$A$9:'مبيعات'!$A$35&amp;مبيعات!$B$9:'مبيعات'!$B$35&amp;مبيعات!$C$9:'مبيعات'!$C$35,0),COLUMNS($D$8:Z9)),"")</f>
        <v>0</v>
      </c>
      <c r="AA10" s="13">
        <f t="array" ref="AA10">IFERROR(INDEX(مبيعات!$D$9:$AO$35,MATCH($A10&amp;$B10&amp;$C10,مبيعات!$A$9:'مبيعات'!$A$35&amp;مبيعات!$B$9:'مبيعات'!$B$35&amp;مبيعات!$C$9:'مبيعات'!$C$35,0),COLUMNS($D$8:AA9)),"")</f>
        <v>0</v>
      </c>
      <c r="AB10" s="13">
        <f t="array" ref="AB10">IFERROR(INDEX(مبيعات!$D$9:$AO$35,MATCH($A10&amp;$B10&amp;$C10,مبيعات!$A$9:'مبيعات'!$A$35&amp;مبيعات!$B$9:'مبيعات'!$B$35&amp;مبيعات!$C$9:'مبيعات'!$C$35,0),COLUMNS($D$8:AB9)),"")</f>
        <v>0</v>
      </c>
      <c r="AC10" s="13">
        <f t="array" ref="AC10">IFERROR(INDEX(مبيعات!$D$9:$AO$35,MATCH($A10&amp;$B10&amp;$C10,مبيعات!$A$9:'مبيعات'!$A$35&amp;مبيعات!$B$9:'مبيعات'!$B$35&amp;مبيعات!$C$9:'مبيعات'!$C$35,0),COLUMNS($D$8:AC9)),"")</f>
        <v>0</v>
      </c>
      <c r="AD10" s="13">
        <f t="array" ref="AD10">IFERROR(INDEX(مبيعات!$D$9:$AO$35,MATCH($A10&amp;$B10&amp;$C10,مبيعات!$A$9:'مبيعات'!$A$35&amp;مبيعات!$B$9:'مبيعات'!$B$35&amp;مبيعات!$C$9:'مبيعات'!$C$35,0),COLUMNS($D$8:AD9)),"")</f>
        <v>0</v>
      </c>
      <c r="AE10" s="13">
        <f t="array" ref="AE10">IFERROR(INDEX(مبيعات!$D$9:$AO$35,MATCH($A10&amp;$B10&amp;$C10,مبيعات!$A$9:'مبيعات'!$A$35&amp;مبيعات!$B$9:'مبيعات'!$B$35&amp;مبيعات!$C$9:'مبيعات'!$C$35,0),COLUMNS($D$8:AE9)),"")</f>
        <v>0</v>
      </c>
      <c r="AF10" s="13">
        <f t="array" ref="AF10">IFERROR(INDEX(مبيعات!$D$9:$AO$35,MATCH($A10&amp;$B10&amp;$C10,مبيعات!$A$9:'مبيعات'!$A$35&amp;مبيعات!$B$9:'مبيعات'!$B$35&amp;مبيعات!$C$9:'مبيعات'!$C$35,0),COLUMNS($D$8:AF9)),"")</f>
        <v>0</v>
      </c>
      <c r="AG10" s="13">
        <f t="array" ref="AG10">IFERROR(INDEX(مبيعات!$D$9:$AO$35,MATCH($A10&amp;$B10&amp;$C10,مبيعات!$A$9:'مبيعات'!$A$35&amp;مبيعات!$B$9:'مبيعات'!$B$35&amp;مبيعات!$C$9:'مبيعات'!$C$35,0),COLUMNS($D$8:AG9)),"")</f>
        <v>0</v>
      </c>
      <c r="AH10" s="13">
        <f t="array" ref="AH10">IFERROR(INDEX(مبيعات!$D$9:$AO$35,MATCH($A10&amp;$B10&amp;$C10,مبيعات!$A$9:'مبيعات'!$A$35&amp;مبيعات!$B$9:'مبيعات'!$B$35&amp;مبيعات!$C$9:'مبيعات'!$C$35,0),COLUMNS($D$8:AH9)),"")</f>
        <v>0</v>
      </c>
      <c r="AI10" s="13">
        <f t="array" ref="AI10">IFERROR(INDEX(مبيعات!$D$9:$AO$35,MATCH($A10&amp;$B10&amp;$C10,مبيعات!$A$9:'مبيعات'!$A$35&amp;مبيعات!$B$9:'مبيعات'!$B$35&amp;مبيعات!$C$9:'مبيعات'!$C$35,0),COLUMNS($D$8:AI9)),"")</f>
        <v>0</v>
      </c>
      <c r="AJ10" s="13">
        <f t="array" ref="AJ10">IFERROR(INDEX(مبيعات!$D$9:$AO$35,MATCH($A10&amp;$B10&amp;$C10,مبيعات!$A$9:'مبيعات'!$A$35&amp;مبيعات!$B$9:'مبيعات'!$B$35&amp;مبيعات!$C$9:'مبيعات'!$C$35,0),COLUMNS($D$8:AJ9)),"")</f>
        <v>0</v>
      </c>
      <c r="AK10" s="13">
        <f t="array" ref="AK10">IFERROR(INDEX(مبيعات!$D$9:$AO$35,MATCH($A10&amp;$B10&amp;$C10,مبيعات!$A$9:'مبيعات'!$A$35&amp;مبيعات!$B$9:'مبيعات'!$B$35&amp;مبيعات!$C$9:'مبيعات'!$C$35,0),COLUMNS($D$8:AK9)),"")</f>
        <v>0</v>
      </c>
      <c r="AL10" s="13">
        <f t="array" ref="AL10">IFERROR(INDEX(مبيعات!$D$9:$AO$35,MATCH($A10&amp;$B10&amp;$C10,مبيعات!$A$9:'مبيعات'!$A$35&amp;مبيعات!$B$9:'مبيعات'!$B$35&amp;مبيعات!$C$9:'مبيعات'!$C$35,0),COLUMNS($D$8:AL9)),"")</f>
        <v>0</v>
      </c>
      <c r="AM10" s="13">
        <f t="array" ref="AM10">IFERROR(INDEX(مبيعات!$D$9:$AO$35,MATCH($A10&amp;$B10&amp;$C10,مبيعات!$A$9:'مبيعات'!$A$35&amp;مبيعات!$B$9:'مبيعات'!$B$35&amp;مبيعات!$C$9:'مبيعات'!$C$35,0),COLUMNS($D$8:AM9)),"")</f>
        <v>0</v>
      </c>
      <c r="AN10" s="13">
        <f t="array" ref="AN10">IFERROR(INDEX(مبيعات!$D$9:$AO$35,MATCH($A10&amp;$B10&amp;$C10,مبيعات!$A$9:'مبيعات'!$A$35&amp;مبيعات!$B$9:'مبيعات'!$B$35&amp;مبيعات!$C$9:'مبيعات'!$C$35,0),COLUMNS($D$8:AN9)),"")</f>
        <v>0</v>
      </c>
      <c r="AO10" s="13">
        <f t="array" ref="AO10">IFERROR(INDEX(مبيعات!$D$9:$AO$35,MATCH($A10&amp;$B10&amp;$C10,مبيعات!$A$9:'مبيعات'!$A$35&amp;مبيعات!$B$9:'مبيعات'!$B$35&amp;مبيعات!$C$9:'مبيعات'!$C$35,0),COLUMNS($D$8:AO9)),"")</f>
        <v>0</v>
      </c>
    </row>
    <row r="11" spans="1:41" x14ac:dyDescent="0.25">
      <c r="A11" s="13" t="str">
        <f t="array" ref="A11">IFERROR(INDEX(مبيعات!$A$9:$A$50,SMALL(IF(مبيعات!$C$9:$C$50=$B$5,ROW($A$9:$A$35)-ROW($A$9)+1),ROWS($A$9:A11))),"")</f>
        <v>ياسين</v>
      </c>
      <c r="B11" s="13" t="str">
        <f t="shared" si="4"/>
        <v>تجزئة</v>
      </c>
      <c r="C11" s="13" t="str">
        <f t="shared" si="5"/>
        <v>حسين ابرهيم</v>
      </c>
      <c r="D11" s="13">
        <f t="array" ref="D11">IFERROR(INDEX(مبيعات!$D$9:$AO$35,MATCH($A11&amp;$B11&amp;$C11,مبيعات!$A$9:'مبيعات'!$A$35&amp;مبيعات!$B$9:'مبيعات'!$B$35&amp;مبيعات!$C$9:'مبيعات'!$C$35,0),COLUMNS($D$8:D10)),"")</f>
        <v>0</v>
      </c>
      <c r="E11" s="13">
        <f t="array" ref="E11">IFERROR(INDEX(مبيعات!$D$9:$AO$35,MATCH($A11&amp;$B11&amp;$C11,مبيعات!$A$9:'مبيعات'!$A$35&amp;مبيعات!$B$9:'مبيعات'!$B$35&amp;مبيعات!$C$9:'مبيعات'!$C$35,0),COLUMNS($D$8:E10)),"")</f>
        <v>0</v>
      </c>
      <c r="F11" s="13">
        <f t="array" ref="F11">IFERROR(INDEX(مبيعات!$D$9:$AO$35,MATCH($A11&amp;$B11&amp;$C11,مبيعات!$A$9:'مبيعات'!$A$35&amp;مبيعات!$B$9:'مبيعات'!$B$35&amp;مبيعات!$C$9:'مبيعات'!$C$35,0),COLUMNS($D$8:F10)),"")</f>
        <v>0</v>
      </c>
      <c r="G11" s="13">
        <f t="array" ref="G11">IFERROR(INDEX(مبيعات!$D$9:$AO$35,MATCH($A11&amp;$B11&amp;$C11,مبيعات!$A$9:'مبيعات'!$A$35&amp;مبيعات!$B$9:'مبيعات'!$B$35&amp;مبيعات!$C$9:'مبيعات'!$C$35,0),COLUMNS($D$8:G10)),"")</f>
        <v>0</v>
      </c>
      <c r="H11" s="13">
        <f t="array" ref="H11">IFERROR(INDEX(مبيعات!$D$9:$AO$35,MATCH($A11&amp;$B11&amp;$C11,مبيعات!$A$9:'مبيعات'!$A$35&amp;مبيعات!$B$9:'مبيعات'!$B$35&amp;مبيعات!$C$9:'مبيعات'!$C$35,0),COLUMNS($D$8:H10)),"")</f>
        <v>0</v>
      </c>
      <c r="I11" s="13">
        <f t="array" ref="I11">IFERROR(INDEX(مبيعات!$D$9:$AO$35,MATCH($A11&amp;$B11&amp;$C11,مبيعات!$A$9:'مبيعات'!$A$35&amp;مبيعات!$B$9:'مبيعات'!$B$35&amp;مبيعات!$C$9:'مبيعات'!$C$35,0),COLUMNS($D$8:I10)),"")</f>
        <v>0</v>
      </c>
      <c r="J11" s="13">
        <f t="array" ref="J11">IFERROR(INDEX(مبيعات!$D$9:$AO$35,MATCH($A11&amp;$B11&amp;$C11,مبيعات!$A$9:'مبيعات'!$A$35&amp;مبيعات!$B$9:'مبيعات'!$B$35&amp;مبيعات!$C$9:'مبيعات'!$C$35,0),COLUMNS($D$8:J10)),"")</f>
        <v>0</v>
      </c>
      <c r="K11" s="13">
        <f t="array" ref="K11">IFERROR(INDEX(مبيعات!$D$9:$AO$35,MATCH($A11&amp;$B11&amp;$C11,مبيعات!$A$9:'مبيعات'!$A$35&amp;مبيعات!$B$9:'مبيعات'!$B$35&amp;مبيعات!$C$9:'مبيعات'!$C$35,0),COLUMNS($D$8:K10)),"")</f>
        <v>0</v>
      </c>
      <c r="L11" s="13">
        <f t="array" ref="L11">IFERROR(INDEX(مبيعات!$D$9:$AO$35,MATCH($A11&amp;$B11&amp;$C11,مبيعات!$A$9:'مبيعات'!$A$35&amp;مبيعات!$B$9:'مبيعات'!$B$35&amp;مبيعات!$C$9:'مبيعات'!$C$35,0),COLUMNS($D$8:L10)),"")</f>
        <v>0</v>
      </c>
      <c r="M11" s="13">
        <f t="array" ref="M11">IFERROR(INDEX(مبيعات!$D$9:$AO$35,MATCH($A11&amp;$B11&amp;$C11,مبيعات!$A$9:'مبيعات'!$A$35&amp;مبيعات!$B$9:'مبيعات'!$B$35&amp;مبيعات!$C$9:'مبيعات'!$C$35,0),COLUMNS($D$8:M10)),"")</f>
        <v>0</v>
      </c>
      <c r="N11" s="13">
        <f t="array" ref="N11">IFERROR(INDEX(مبيعات!$D$9:$AO$35,MATCH($A11&amp;$B11&amp;$C11,مبيعات!$A$9:'مبيعات'!$A$35&amp;مبيعات!$B$9:'مبيعات'!$B$35&amp;مبيعات!$C$9:'مبيعات'!$C$35,0),COLUMNS($D$8:N10)),"")</f>
        <v>0</v>
      </c>
      <c r="O11" s="13">
        <f t="array" ref="O11">IFERROR(INDEX(مبيعات!$D$9:$AO$35,MATCH($A11&amp;$B11&amp;$C11,مبيعات!$A$9:'مبيعات'!$A$35&amp;مبيعات!$B$9:'مبيعات'!$B$35&amp;مبيعات!$C$9:'مبيعات'!$C$35,0),COLUMNS($D$8:O10)),"")</f>
        <v>0</v>
      </c>
      <c r="P11" s="13">
        <f t="array" ref="P11">IFERROR(INDEX(مبيعات!$D$9:$AO$35,MATCH($A11&amp;$B11&amp;$C11,مبيعات!$A$9:'مبيعات'!$A$35&amp;مبيعات!$B$9:'مبيعات'!$B$35&amp;مبيعات!$C$9:'مبيعات'!$C$35,0),COLUMNS($D$8:P10)),"")</f>
        <v>0</v>
      </c>
      <c r="Q11" s="13">
        <f t="array" ref="Q11">IFERROR(INDEX(مبيعات!$D$9:$AO$35,MATCH($A11&amp;$B11&amp;$C11,مبيعات!$A$9:'مبيعات'!$A$35&amp;مبيعات!$B$9:'مبيعات'!$B$35&amp;مبيعات!$C$9:'مبيعات'!$C$35,0),COLUMNS($D$8:Q10)),"")</f>
        <v>0</v>
      </c>
      <c r="R11" s="13">
        <f t="array" ref="R11">IFERROR(INDEX(مبيعات!$D$9:$AO$35,MATCH($A11&amp;$B11&amp;$C11,مبيعات!$A$9:'مبيعات'!$A$35&amp;مبيعات!$B$9:'مبيعات'!$B$35&amp;مبيعات!$C$9:'مبيعات'!$C$35,0),COLUMNS($D$8:R10)),"")</f>
        <v>0</v>
      </c>
      <c r="S11" s="13">
        <f t="array" ref="S11">IFERROR(INDEX(مبيعات!$D$9:$AO$35,MATCH($A11&amp;$B11&amp;$C11,مبيعات!$A$9:'مبيعات'!$A$35&amp;مبيعات!$B$9:'مبيعات'!$B$35&amp;مبيعات!$C$9:'مبيعات'!$C$35,0),COLUMNS($D$8:S10)),"")</f>
        <v>0</v>
      </c>
      <c r="T11" s="13">
        <f t="array" ref="T11">IFERROR(INDEX(مبيعات!$D$9:$AO$35,MATCH($A11&amp;$B11&amp;$C11,مبيعات!$A$9:'مبيعات'!$A$35&amp;مبيعات!$B$9:'مبيعات'!$B$35&amp;مبيعات!$C$9:'مبيعات'!$C$35,0),COLUMNS($D$8:T10)),"")</f>
        <v>0</v>
      </c>
      <c r="U11" s="13">
        <f t="array" ref="U11">IFERROR(INDEX(مبيعات!$D$9:$AO$35,MATCH($A11&amp;$B11&amp;$C11,مبيعات!$A$9:'مبيعات'!$A$35&amp;مبيعات!$B$9:'مبيعات'!$B$35&amp;مبيعات!$C$9:'مبيعات'!$C$35,0),COLUMNS($D$8:U10)),"")</f>
        <v>0</v>
      </c>
      <c r="V11" s="13">
        <f t="array" ref="V11">IFERROR(INDEX(مبيعات!$D$9:$AO$35,MATCH($A11&amp;$B11&amp;$C11,مبيعات!$A$9:'مبيعات'!$A$35&amp;مبيعات!$B$9:'مبيعات'!$B$35&amp;مبيعات!$C$9:'مبيعات'!$C$35,0),COLUMNS($D$8:V10)),"")</f>
        <v>0</v>
      </c>
      <c r="W11" s="13">
        <f t="array" ref="W11">IFERROR(INDEX(مبيعات!$D$9:$AO$35,MATCH($A11&amp;$B11&amp;$C11,مبيعات!$A$9:'مبيعات'!$A$35&amp;مبيعات!$B$9:'مبيعات'!$B$35&amp;مبيعات!$C$9:'مبيعات'!$C$35,0),COLUMNS($D$8:W10)),"")</f>
        <v>0</v>
      </c>
      <c r="X11" s="13">
        <f t="array" ref="X11">IFERROR(INDEX(مبيعات!$D$9:$AO$35,MATCH($A11&amp;$B11&amp;$C11,مبيعات!$A$9:'مبيعات'!$A$35&amp;مبيعات!$B$9:'مبيعات'!$B$35&amp;مبيعات!$C$9:'مبيعات'!$C$35,0),COLUMNS($D$8:X10)),"")</f>
        <v>0</v>
      </c>
      <c r="Y11" s="13">
        <f t="array" ref="Y11">IFERROR(INDEX(مبيعات!$D$9:$AO$35,MATCH($A11&amp;$B11&amp;$C11,مبيعات!$A$9:'مبيعات'!$A$35&amp;مبيعات!$B$9:'مبيعات'!$B$35&amp;مبيعات!$C$9:'مبيعات'!$C$35,0),COLUMNS($D$8:Y10)),"")</f>
        <v>0</v>
      </c>
      <c r="Z11" s="13">
        <f t="array" ref="Z11">IFERROR(INDEX(مبيعات!$D$9:$AO$35,MATCH($A11&amp;$B11&amp;$C11,مبيعات!$A$9:'مبيعات'!$A$35&amp;مبيعات!$B$9:'مبيعات'!$B$35&amp;مبيعات!$C$9:'مبيعات'!$C$35,0),COLUMNS($D$8:Z10)),"")</f>
        <v>0</v>
      </c>
      <c r="AA11" s="13">
        <f t="array" ref="AA11">IFERROR(INDEX(مبيعات!$D$9:$AO$35,MATCH($A11&amp;$B11&amp;$C11,مبيعات!$A$9:'مبيعات'!$A$35&amp;مبيعات!$B$9:'مبيعات'!$B$35&amp;مبيعات!$C$9:'مبيعات'!$C$35,0),COLUMNS($D$8:AA10)),"")</f>
        <v>0</v>
      </c>
      <c r="AB11" s="13">
        <f t="array" ref="AB11">IFERROR(INDEX(مبيعات!$D$9:$AO$35,MATCH($A11&amp;$B11&amp;$C11,مبيعات!$A$9:'مبيعات'!$A$35&amp;مبيعات!$B$9:'مبيعات'!$B$35&amp;مبيعات!$C$9:'مبيعات'!$C$35,0),COLUMNS($D$8:AB10)),"")</f>
        <v>0</v>
      </c>
      <c r="AC11" s="13">
        <f t="array" ref="AC11">IFERROR(INDEX(مبيعات!$D$9:$AO$35,MATCH($A11&amp;$B11&amp;$C11,مبيعات!$A$9:'مبيعات'!$A$35&amp;مبيعات!$B$9:'مبيعات'!$B$35&amp;مبيعات!$C$9:'مبيعات'!$C$35,0),COLUMNS($D$8:AC10)),"")</f>
        <v>0</v>
      </c>
      <c r="AD11" s="13">
        <f t="array" ref="AD11">IFERROR(INDEX(مبيعات!$D$9:$AO$35,MATCH($A11&amp;$B11&amp;$C11,مبيعات!$A$9:'مبيعات'!$A$35&amp;مبيعات!$B$9:'مبيعات'!$B$35&amp;مبيعات!$C$9:'مبيعات'!$C$35,0),COLUMNS($D$8:AD10)),"")</f>
        <v>0</v>
      </c>
      <c r="AE11" s="13">
        <f t="array" ref="AE11">IFERROR(INDEX(مبيعات!$D$9:$AO$35,MATCH($A11&amp;$B11&amp;$C11,مبيعات!$A$9:'مبيعات'!$A$35&amp;مبيعات!$B$9:'مبيعات'!$B$35&amp;مبيعات!$C$9:'مبيعات'!$C$35,0),COLUMNS($D$8:AE10)),"")</f>
        <v>0</v>
      </c>
      <c r="AF11" s="13">
        <f t="array" ref="AF11">IFERROR(INDEX(مبيعات!$D$9:$AO$35,MATCH($A11&amp;$B11&amp;$C11,مبيعات!$A$9:'مبيعات'!$A$35&amp;مبيعات!$B$9:'مبيعات'!$B$35&amp;مبيعات!$C$9:'مبيعات'!$C$35,0),COLUMNS($D$8:AF10)),"")</f>
        <v>0</v>
      </c>
      <c r="AG11" s="13">
        <f t="array" ref="AG11">IFERROR(INDEX(مبيعات!$D$9:$AO$35,MATCH($A11&amp;$B11&amp;$C11,مبيعات!$A$9:'مبيعات'!$A$35&amp;مبيعات!$B$9:'مبيعات'!$B$35&amp;مبيعات!$C$9:'مبيعات'!$C$35,0),COLUMNS($D$8:AG10)),"")</f>
        <v>0</v>
      </c>
      <c r="AH11" s="13">
        <f t="array" ref="AH11">IFERROR(INDEX(مبيعات!$D$9:$AO$35,MATCH($A11&amp;$B11&amp;$C11,مبيعات!$A$9:'مبيعات'!$A$35&amp;مبيعات!$B$9:'مبيعات'!$B$35&amp;مبيعات!$C$9:'مبيعات'!$C$35,0),COLUMNS($D$8:AH10)),"")</f>
        <v>0</v>
      </c>
      <c r="AI11" s="13">
        <f t="array" ref="AI11">IFERROR(INDEX(مبيعات!$D$9:$AO$35,MATCH($A11&amp;$B11&amp;$C11,مبيعات!$A$9:'مبيعات'!$A$35&amp;مبيعات!$B$9:'مبيعات'!$B$35&amp;مبيعات!$C$9:'مبيعات'!$C$35,0),COLUMNS($D$8:AI10)),"")</f>
        <v>0</v>
      </c>
      <c r="AJ11" s="13">
        <f t="array" ref="AJ11">IFERROR(INDEX(مبيعات!$D$9:$AO$35,MATCH($A11&amp;$B11&amp;$C11,مبيعات!$A$9:'مبيعات'!$A$35&amp;مبيعات!$B$9:'مبيعات'!$B$35&amp;مبيعات!$C$9:'مبيعات'!$C$35,0),COLUMNS($D$8:AJ10)),"")</f>
        <v>0</v>
      </c>
      <c r="AK11" s="13">
        <f t="array" ref="AK11">IFERROR(INDEX(مبيعات!$D$9:$AO$35,MATCH($A11&amp;$B11&amp;$C11,مبيعات!$A$9:'مبيعات'!$A$35&amp;مبيعات!$B$9:'مبيعات'!$B$35&amp;مبيعات!$C$9:'مبيعات'!$C$35,0),COLUMNS($D$8:AK10)),"")</f>
        <v>0</v>
      </c>
      <c r="AL11" s="13">
        <f t="array" ref="AL11">IFERROR(INDEX(مبيعات!$D$9:$AO$35,MATCH($A11&amp;$B11&amp;$C11,مبيعات!$A$9:'مبيعات'!$A$35&amp;مبيعات!$B$9:'مبيعات'!$B$35&amp;مبيعات!$C$9:'مبيعات'!$C$35,0),COLUMNS($D$8:AL10)),"")</f>
        <v>0</v>
      </c>
      <c r="AM11" s="13">
        <f t="array" ref="AM11">IFERROR(INDEX(مبيعات!$D$9:$AO$35,MATCH($A11&amp;$B11&amp;$C11,مبيعات!$A$9:'مبيعات'!$A$35&amp;مبيعات!$B$9:'مبيعات'!$B$35&amp;مبيعات!$C$9:'مبيعات'!$C$35,0),COLUMNS($D$8:AM10)),"")</f>
        <v>0</v>
      </c>
      <c r="AN11" s="13">
        <f t="array" ref="AN11">IFERROR(INDEX(مبيعات!$D$9:$AO$35,MATCH($A11&amp;$B11&amp;$C11,مبيعات!$A$9:'مبيعات'!$A$35&amp;مبيعات!$B$9:'مبيعات'!$B$35&amp;مبيعات!$C$9:'مبيعات'!$C$35,0),COLUMNS($D$8:AN10)),"")</f>
        <v>0</v>
      </c>
      <c r="AO11" s="13">
        <f t="array" ref="AO11">IFERROR(INDEX(مبيعات!$D$9:$AO$35,MATCH($A11&amp;$B11&amp;$C11,مبيعات!$A$9:'مبيعات'!$A$35&amp;مبيعات!$B$9:'مبيعات'!$B$35&amp;مبيعات!$C$9:'مبيعات'!$C$35,0),COLUMNS($D$8:AO10)),"")</f>
        <v>0</v>
      </c>
    </row>
    <row r="12" spans="1:41" x14ac:dyDescent="0.25">
      <c r="A12" s="13" t="str">
        <f t="array" ref="A12">IFERROR(INDEX(مبيعات!$A$9:$A$50,SMALL(IF(مبيعات!$C$9:$C$50=$B$5,ROW($A$9:$A$35)-ROW($A$9)+1),ROWS($A$9:A12))),"")</f>
        <v>محمد محمود صديق</v>
      </c>
      <c r="B12" s="13" t="str">
        <f t="shared" si="4"/>
        <v>تجزئة</v>
      </c>
      <c r="C12" s="13" t="str">
        <f t="shared" si="5"/>
        <v>حسين ابرهيم</v>
      </c>
      <c r="D12" s="13">
        <f t="array" ref="D12">IFERROR(INDEX(مبيعات!$D$9:$AO$35,MATCH($A12&amp;$B12&amp;$C12,مبيعات!$A$9:'مبيعات'!$A$35&amp;مبيعات!$B$9:'مبيعات'!$B$35&amp;مبيعات!$C$9:'مبيعات'!$C$35,0),COLUMNS($D$8:D11)),"")</f>
        <v>0</v>
      </c>
      <c r="E12" s="13">
        <f t="array" ref="E12">IFERROR(INDEX(مبيعات!$D$9:$AO$35,MATCH($A12&amp;$B12&amp;$C12,مبيعات!$A$9:'مبيعات'!$A$35&amp;مبيعات!$B$9:'مبيعات'!$B$35&amp;مبيعات!$C$9:'مبيعات'!$C$35,0),COLUMNS($D$8:E11)),"")</f>
        <v>0</v>
      </c>
      <c r="F12" s="13">
        <f t="array" ref="F12">IFERROR(INDEX(مبيعات!$D$9:$AO$35,MATCH($A12&amp;$B12&amp;$C12,مبيعات!$A$9:'مبيعات'!$A$35&amp;مبيعات!$B$9:'مبيعات'!$B$35&amp;مبيعات!$C$9:'مبيعات'!$C$35,0),COLUMNS($D$8:F11)),"")</f>
        <v>0</v>
      </c>
      <c r="G12" s="13">
        <f t="array" ref="G12">IFERROR(INDEX(مبيعات!$D$9:$AO$35,MATCH($A12&amp;$B12&amp;$C12,مبيعات!$A$9:'مبيعات'!$A$35&amp;مبيعات!$B$9:'مبيعات'!$B$35&amp;مبيعات!$C$9:'مبيعات'!$C$35,0),COLUMNS($D$8:G11)),"")</f>
        <v>0</v>
      </c>
      <c r="H12" s="13">
        <f t="array" ref="H12">IFERROR(INDEX(مبيعات!$D$9:$AO$35,MATCH($A12&amp;$B12&amp;$C12,مبيعات!$A$9:'مبيعات'!$A$35&amp;مبيعات!$B$9:'مبيعات'!$B$35&amp;مبيعات!$C$9:'مبيعات'!$C$35,0),COLUMNS($D$8:H11)),"")</f>
        <v>0</v>
      </c>
      <c r="I12" s="13">
        <f t="array" ref="I12">IFERROR(INDEX(مبيعات!$D$9:$AO$35,MATCH($A12&amp;$B12&amp;$C12,مبيعات!$A$9:'مبيعات'!$A$35&amp;مبيعات!$B$9:'مبيعات'!$B$35&amp;مبيعات!$C$9:'مبيعات'!$C$35,0),COLUMNS($D$8:I11)),"")</f>
        <v>0</v>
      </c>
      <c r="J12" s="13">
        <f t="array" ref="J12">IFERROR(INDEX(مبيعات!$D$9:$AO$35,MATCH($A12&amp;$B12&amp;$C12,مبيعات!$A$9:'مبيعات'!$A$35&amp;مبيعات!$B$9:'مبيعات'!$B$35&amp;مبيعات!$C$9:'مبيعات'!$C$35,0),COLUMNS($D$8:J11)),"")</f>
        <v>0</v>
      </c>
      <c r="K12" s="13">
        <f t="array" ref="K12">IFERROR(INDEX(مبيعات!$D$9:$AO$35,MATCH($A12&amp;$B12&amp;$C12,مبيعات!$A$9:'مبيعات'!$A$35&amp;مبيعات!$B$9:'مبيعات'!$B$35&amp;مبيعات!$C$9:'مبيعات'!$C$35,0),COLUMNS($D$8:K11)),"")</f>
        <v>0</v>
      </c>
      <c r="L12" s="13">
        <f t="array" ref="L12">IFERROR(INDEX(مبيعات!$D$9:$AO$35,MATCH($A12&amp;$B12&amp;$C12,مبيعات!$A$9:'مبيعات'!$A$35&amp;مبيعات!$B$9:'مبيعات'!$B$35&amp;مبيعات!$C$9:'مبيعات'!$C$35,0),COLUMNS($D$8:L11)),"")</f>
        <v>0</v>
      </c>
      <c r="M12" s="13">
        <f t="array" ref="M12">IFERROR(INDEX(مبيعات!$D$9:$AO$35,MATCH($A12&amp;$B12&amp;$C12,مبيعات!$A$9:'مبيعات'!$A$35&amp;مبيعات!$B$9:'مبيعات'!$B$35&amp;مبيعات!$C$9:'مبيعات'!$C$35,0),COLUMNS($D$8:M11)),"")</f>
        <v>0</v>
      </c>
      <c r="N12" s="13">
        <f t="array" ref="N12">IFERROR(INDEX(مبيعات!$D$9:$AO$35,MATCH($A12&amp;$B12&amp;$C12,مبيعات!$A$9:'مبيعات'!$A$35&amp;مبيعات!$B$9:'مبيعات'!$B$35&amp;مبيعات!$C$9:'مبيعات'!$C$35,0),COLUMNS($D$8:N11)),"")</f>
        <v>0</v>
      </c>
      <c r="O12" s="13">
        <f t="array" ref="O12">IFERROR(INDEX(مبيعات!$D$9:$AO$35,MATCH($A12&amp;$B12&amp;$C12,مبيعات!$A$9:'مبيعات'!$A$35&amp;مبيعات!$B$9:'مبيعات'!$B$35&amp;مبيعات!$C$9:'مبيعات'!$C$35,0),COLUMNS($D$8:O11)),"")</f>
        <v>0</v>
      </c>
      <c r="P12" s="13">
        <f t="array" ref="P12">IFERROR(INDEX(مبيعات!$D$9:$AO$35,MATCH($A12&amp;$B12&amp;$C12,مبيعات!$A$9:'مبيعات'!$A$35&amp;مبيعات!$B$9:'مبيعات'!$B$35&amp;مبيعات!$C$9:'مبيعات'!$C$35,0),COLUMNS($D$8:P11)),"")</f>
        <v>0</v>
      </c>
      <c r="Q12" s="13">
        <f t="array" ref="Q12">IFERROR(INDEX(مبيعات!$D$9:$AO$35,MATCH($A12&amp;$B12&amp;$C12,مبيعات!$A$9:'مبيعات'!$A$35&amp;مبيعات!$B$9:'مبيعات'!$B$35&amp;مبيعات!$C$9:'مبيعات'!$C$35,0),COLUMNS($D$8:Q11)),"")</f>
        <v>0</v>
      </c>
      <c r="R12" s="13">
        <f t="array" ref="R12">IFERROR(INDEX(مبيعات!$D$9:$AO$35,MATCH($A12&amp;$B12&amp;$C12,مبيعات!$A$9:'مبيعات'!$A$35&amp;مبيعات!$B$9:'مبيعات'!$B$35&amp;مبيعات!$C$9:'مبيعات'!$C$35,0),COLUMNS($D$8:R11)),"")</f>
        <v>0</v>
      </c>
      <c r="S12" s="13">
        <f t="array" ref="S12">IFERROR(INDEX(مبيعات!$D$9:$AO$35,MATCH($A12&amp;$B12&amp;$C12,مبيعات!$A$9:'مبيعات'!$A$35&amp;مبيعات!$B$9:'مبيعات'!$B$35&amp;مبيعات!$C$9:'مبيعات'!$C$35,0),COLUMNS($D$8:S11)),"")</f>
        <v>0</v>
      </c>
      <c r="T12" s="13">
        <f t="array" ref="T12">IFERROR(INDEX(مبيعات!$D$9:$AO$35,MATCH($A12&amp;$B12&amp;$C12,مبيعات!$A$9:'مبيعات'!$A$35&amp;مبيعات!$B$9:'مبيعات'!$B$35&amp;مبيعات!$C$9:'مبيعات'!$C$35,0),COLUMNS($D$8:T11)),"")</f>
        <v>0</v>
      </c>
      <c r="U12" s="13">
        <f t="array" ref="U12">IFERROR(INDEX(مبيعات!$D$9:$AO$35,MATCH($A12&amp;$B12&amp;$C12,مبيعات!$A$9:'مبيعات'!$A$35&amp;مبيعات!$B$9:'مبيعات'!$B$35&amp;مبيعات!$C$9:'مبيعات'!$C$35,0),COLUMNS($D$8:U11)),"")</f>
        <v>0</v>
      </c>
      <c r="V12" s="13">
        <f t="array" ref="V12">IFERROR(INDEX(مبيعات!$D$9:$AO$35,MATCH($A12&amp;$B12&amp;$C12,مبيعات!$A$9:'مبيعات'!$A$35&amp;مبيعات!$B$9:'مبيعات'!$B$35&amp;مبيعات!$C$9:'مبيعات'!$C$35,0),COLUMNS($D$8:V11)),"")</f>
        <v>0</v>
      </c>
      <c r="W12" s="13">
        <f t="array" ref="W12">IFERROR(INDEX(مبيعات!$D$9:$AO$35,MATCH($A12&amp;$B12&amp;$C12,مبيعات!$A$9:'مبيعات'!$A$35&amp;مبيعات!$B$9:'مبيعات'!$B$35&amp;مبيعات!$C$9:'مبيعات'!$C$35,0),COLUMNS($D$8:W11)),"")</f>
        <v>0</v>
      </c>
      <c r="X12" s="13">
        <f t="array" ref="X12">IFERROR(INDEX(مبيعات!$D$9:$AO$35,MATCH($A12&amp;$B12&amp;$C12,مبيعات!$A$9:'مبيعات'!$A$35&amp;مبيعات!$B$9:'مبيعات'!$B$35&amp;مبيعات!$C$9:'مبيعات'!$C$35,0),COLUMNS($D$8:X11)),"")</f>
        <v>0</v>
      </c>
      <c r="Y12" s="13">
        <f t="array" ref="Y12">IFERROR(INDEX(مبيعات!$D$9:$AO$35,MATCH($A12&amp;$B12&amp;$C12,مبيعات!$A$9:'مبيعات'!$A$35&amp;مبيعات!$B$9:'مبيعات'!$B$35&amp;مبيعات!$C$9:'مبيعات'!$C$35,0),COLUMNS($D$8:Y11)),"")</f>
        <v>0</v>
      </c>
      <c r="Z12" s="13">
        <f t="array" ref="Z12">IFERROR(INDEX(مبيعات!$D$9:$AO$35,MATCH($A12&amp;$B12&amp;$C12,مبيعات!$A$9:'مبيعات'!$A$35&amp;مبيعات!$B$9:'مبيعات'!$B$35&amp;مبيعات!$C$9:'مبيعات'!$C$35,0),COLUMNS($D$8:Z11)),"")</f>
        <v>0</v>
      </c>
      <c r="AA12" s="13">
        <f t="array" ref="AA12">IFERROR(INDEX(مبيعات!$D$9:$AO$35,MATCH($A12&amp;$B12&amp;$C12,مبيعات!$A$9:'مبيعات'!$A$35&amp;مبيعات!$B$9:'مبيعات'!$B$35&amp;مبيعات!$C$9:'مبيعات'!$C$35,0),COLUMNS($D$8:AA11)),"")</f>
        <v>0</v>
      </c>
      <c r="AB12" s="13">
        <f t="array" ref="AB12">IFERROR(INDEX(مبيعات!$D$9:$AO$35,MATCH($A12&amp;$B12&amp;$C12,مبيعات!$A$9:'مبيعات'!$A$35&amp;مبيعات!$B$9:'مبيعات'!$B$35&amp;مبيعات!$C$9:'مبيعات'!$C$35,0),COLUMNS($D$8:AB11)),"")</f>
        <v>0</v>
      </c>
      <c r="AC12" s="13">
        <f t="array" ref="AC12">IFERROR(INDEX(مبيعات!$D$9:$AO$35,MATCH($A12&amp;$B12&amp;$C12,مبيعات!$A$9:'مبيعات'!$A$35&amp;مبيعات!$B$9:'مبيعات'!$B$35&amp;مبيعات!$C$9:'مبيعات'!$C$35,0),COLUMNS($D$8:AC11)),"")</f>
        <v>0</v>
      </c>
      <c r="AD12" s="13">
        <f t="array" ref="AD12">IFERROR(INDEX(مبيعات!$D$9:$AO$35,MATCH($A12&amp;$B12&amp;$C12,مبيعات!$A$9:'مبيعات'!$A$35&amp;مبيعات!$B$9:'مبيعات'!$B$35&amp;مبيعات!$C$9:'مبيعات'!$C$35,0),COLUMNS($D$8:AD11)),"")</f>
        <v>0</v>
      </c>
      <c r="AE12" s="13">
        <f t="array" ref="AE12">IFERROR(INDEX(مبيعات!$D$9:$AO$35,MATCH($A12&amp;$B12&amp;$C12,مبيعات!$A$9:'مبيعات'!$A$35&amp;مبيعات!$B$9:'مبيعات'!$B$35&amp;مبيعات!$C$9:'مبيعات'!$C$35,0),COLUMNS($D$8:AE11)),"")</f>
        <v>0</v>
      </c>
      <c r="AF12" s="13">
        <f t="array" ref="AF12">IFERROR(INDEX(مبيعات!$D$9:$AO$35,MATCH($A12&amp;$B12&amp;$C12,مبيعات!$A$9:'مبيعات'!$A$35&amp;مبيعات!$B$9:'مبيعات'!$B$35&amp;مبيعات!$C$9:'مبيعات'!$C$35,0),COLUMNS($D$8:AF11)),"")</f>
        <v>0</v>
      </c>
      <c r="AG12" s="13">
        <f t="array" ref="AG12">IFERROR(INDEX(مبيعات!$D$9:$AO$35,MATCH($A12&amp;$B12&amp;$C12,مبيعات!$A$9:'مبيعات'!$A$35&amp;مبيعات!$B$9:'مبيعات'!$B$35&amp;مبيعات!$C$9:'مبيعات'!$C$35,0),COLUMNS($D$8:AG11)),"")</f>
        <v>0</v>
      </c>
      <c r="AH12" s="13">
        <f t="array" ref="AH12">IFERROR(INDEX(مبيعات!$D$9:$AO$35,MATCH($A12&amp;$B12&amp;$C12,مبيعات!$A$9:'مبيعات'!$A$35&amp;مبيعات!$B$9:'مبيعات'!$B$35&amp;مبيعات!$C$9:'مبيعات'!$C$35,0),COLUMNS($D$8:AH11)),"")</f>
        <v>0</v>
      </c>
      <c r="AI12" s="13">
        <f t="array" ref="AI12">IFERROR(INDEX(مبيعات!$D$9:$AO$35,MATCH($A12&amp;$B12&amp;$C12,مبيعات!$A$9:'مبيعات'!$A$35&amp;مبيعات!$B$9:'مبيعات'!$B$35&amp;مبيعات!$C$9:'مبيعات'!$C$35,0),COLUMNS($D$8:AI11)),"")</f>
        <v>0</v>
      </c>
      <c r="AJ12" s="13">
        <f t="array" ref="AJ12">IFERROR(INDEX(مبيعات!$D$9:$AO$35,MATCH($A12&amp;$B12&amp;$C12,مبيعات!$A$9:'مبيعات'!$A$35&amp;مبيعات!$B$9:'مبيعات'!$B$35&amp;مبيعات!$C$9:'مبيعات'!$C$35,0),COLUMNS($D$8:AJ11)),"")</f>
        <v>0</v>
      </c>
      <c r="AK12" s="13">
        <f t="array" ref="AK12">IFERROR(INDEX(مبيعات!$D$9:$AO$35,MATCH($A12&amp;$B12&amp;$C12,مبيعات!$A$9:'مبيعات'!$A$35&amp;مبيعات!$B$9:'مبيعات'!$B$35&amp;مبيعات!$C$9:'مبيعات'!$C$35,0),COLUMNS($D$8:AK11)),"")</f>
        <v>0</v>
      </c>
      <c r="AL12" s="13">
        <f t="array" ref="AL12">IFERROR(INDEX(مبيعات!$D$9:$AO$35,MATCH($A12&amp;$B12&amp;$C12,مبيعات!$A$9:'مبيعات'!$A$35&amp;مبيعات!$B$9:'مبيعات'!$B$35&amp;مبيعات!$C$9:'مبيعات'!$C$35,0),COLUMNS($D$8:AL11)),"")</f>
        <v>0</v>
      </c>
      <c r="AM12" s="13">
        <f t="array" ref="AM12">IFERROR(INDEX(مبيعات!$D$9:$AO$35,MATCH($A12&amp;$B12&amp;$C12,مبيعات!$A$9:'مبيعات'!$A$35&amp;مبيعات!$B$9:'مبيعات'!$B$35&amp;مبيعات!$C$9:'مبيعات'!$C$35,0),COLUMNS($D$8:AM11)),"")</f>
        <v>0</v>
      </c>
      <c r="AN12" s="13">
        <f t="array" ref="AN12">IFERROR(INDEX(مبيعات!$D$9:$AO$35,MATCH($A12&amp;$B12&amp;$C12,مبيعات!$A$9:'مبيعات'!$A$35&amp;مبيعات!$B$9:'مبيعات'!$B$35&amp;مبيعات!$C$9:'مبيعات'!$C$35,0),COLUMNS($D$8:AN11)),"")</f>
        <v>0</v>
      </c>
      <c r="AO12" s="13">
        <f t="array" ref="AO12">IFERROR(INDEX(مبيعات!$D$9:$AO$35,MATCH($A12&amp;$B12&amp;$C12,مبيعات!$A$9:'مبيعات'!$A$35&amp;مبيعات!$B$9:'مبيعات'!$B$35&amp;مبيعات!$C$9:'مبيعات'!$C$35,0),COLUMNS($D$8:AO11)),"")</f>
        <v>0</v>
      </c>
    </row>
    <row r="13" spans="1:41" x14ac:dyDescent="0.25">
      <c r="A13" s="13" t="str">
        <f t="array" ref="A13">IFERROR(INDEX(مبيعات!$A$9:$A$50,SMALL(IF(مبيعات!$C$9:$C$50=$B$5,ROW($A$9:$A$35)-ROW($A$9)+1),ROWS($A$9:A13))),"")</f>
        <v>وائل زاهير</v>
      </c>
      <c r="B13" s="13" t="str">
        <f t="shared" si="4"/>
        <v>تجزئة</v>
      </c>
      <c r="C13" s="13" t="str">
        <f t="shared" si="5"/>
        <v>حسين ابرهيم</v>
      </c>
      <c r="D13" s="13">
        <f t="array" ref="D13">IFERROR(INDEX(مبيعات!$D$9:$AO$35,MATCH($A13&amp;$B13&amp;$C13,مبيعات!$A$9:'مبيعات'!$A$35&amp;مبيعات!$B$9:'مبيعات'!$B$35&amp;مبيعات!$C$9:'مبيعات'!$C$35,0),COLUMNS($D$8:D12)),"")</f>
        <v>20</v>
      </c>
      <c r="E13" s="13">
        <f t="array" ref="E13">IFERROR(INDEX(مبيعات!$D$9:$AO$35,MATCH($A13&amp;$B13&amp;$C13,مبيعات!$A$9:'مبيعات'!$A$35&amp;مبيعات!$B$9:'مبيعات'!$B$35&amp;مبيعات!$C$9:'مبيعات'!$C$35,0),COLUMNS($D$8:E12)),"")</f>
        <v>0</v>
      </c>
      <c r="F13" s="13">
        <f t="array" ref="F13">IFERROR(INDEX(مبيعات!$D$9:$AO$35,MATCH($A13&amp;$B13&amp;$C13,مبيعات!$A$9:'مبيعات'!$A$35&amp;مبيعات!$B$9:'مبيعات'!$B$35&amp;مبيعات!$C$9:'مبيعات'!$C$35,0),COLUMNS($D$8:F12)),"")</f>
        <v>0</v>
      </c>
      <c r="G13" s="13">
        <f t="array" ref="G13">IFERROR(INDEX(مبيعات!$D$9:$AO$35,MATCH($A13&amp;$B13&amp;$C13,مبيعات!$A$9:'مبيعات'!$A$35&amp;مبيعات!$B$9:'مبيعات'!$B$35&amp;مبيعات!$C$9:'مبيعات'!$C$35,0),COLUMNS($D$8:G12)),"")</f>
        <v>0</v>
      </c>
      <c r="H13" s="13">
        <f t="array" ref="H13">IFERROR(INDEX(مبيعات!$D$9:$AO$35,MATCH($A13&amp;$B13&amp;$C13,مبيعات!$A$9:'مبيعات'!$A$35&amp;مبيعات!$B$9:'مبيعات'!$B$35&amp;مبيعات!$C$9:'مبيعات'!$C$35,0),COLUMNS($D$8:H12)),"")</f>
        <v>0</v>
      </c>
      <c r="I13" s="13">
        <f t="array" ref="I13">IFERROR(INDEX(مبيعات!$D$9:$AO$35,MATCH($A13&amp;$B13&amp;$C13,مبيعات!$A$9:'مبيعات'!$A$35&amp;مبيعات!$B$9:'مبيعات'!$B$35&amp;مبيعات!$C$9:'مبيعات'!$C$35,0),COLUMNS($D$8:I12)),"")</f>
        <v>0</v>
      </c>
      <c r="J13" s="13">
        <f t="array" ref="J13">IFERROR(INDEX(مبيعات!$D$9:$AO$35,MATCH($A13&amp;$B13&amp;$C13,مبيعات!$A$9:'مبيعات'!$A$35&amp;مبيعات!$B$9:'مبيعات'!$B$35&amp;مبيعات!$C$9:'مبيعات'!$C$35,0),COLUMNS($D$8:J12)),"")</f>
        <v>0</v>
      </c>
      <c r="K13" s="13">
        <f t="array" ref="K13">IFERROR(INDEX(مبيعات!$D$9:$AO$35,MATCH($A13&amp;$B13&amp;$C13,مبيعات!$A$9:'مبيعات'!$A$35&amp;مبيعات!$B$9:'مبيعات'!$B$35&amp;مبيعات!$C$9:'مبيعات'!$C$35,0),COLUMNS($D$8:K12)),"")</f>
        <v>0</v>
      </c>
      <c r="L13" s="13">
        <f t="array" ref="L13">IFERROR(INDEX(مبيعات!$D$9:$AO$35,MATCH($A13&amp;$B13&amp;$C13,مبيعات!$A$9:'مبيعات'!$A$35&amp;مبيعات!$B$9:'مبيعات'!$B$35&amp;مبيعات!$C$9:'مبيعات'!$C$35,0),COLUMNS($D$8:L12)),"")</f>
        <v>0</v>
      </c>
      <c r="M13" s="13">
        <f t="array" ref="M13">IFERROR(INDEX(مبيعات!$D$9:$AO$35,MATCH($A13&amp;$B13&amp;$C13,مبيعات!$A$9:'مبيعات'!$A$35&amp;مبيعات!$B$9:'مبيعات'!$B$35&amp;مبيعات!$C$9:'مبيعات'!$C$35,0),COLUMNS($D$8:M12)),"")</f>
        <v>0</v>
      </c>
      <c r="N13" s="13">
        <f t="array" ref="N13">IFERROR(INDEX(مبيعات!$D$9:$AO$35,MATCH($A13&amp;$B13&amp;$C13,مبيعات!$A$9:'مبيعات'!$A$35&amp;مبيعات!$B$9:'مبيعات'!$B$35&amp;مبيعات!$C$9:'مبيعات'!$C$35,0),COLUMNS($D$8:N12)),"")</f>
        <v>0</v>
      </c>
      <c r="O13" s="13">
        <f t="array" ref="O13">IFERROR(INDEX(مبيعات!$D$9:$AO$35,MATCH($A13&amp;$B13&amp;$C13,مبيعات!$A$9:'مبيعات'!$A$35&amp;مبيعات!$B$9:'مبيعات'!$B$35&amp;مبيعات!$C$9:'مبيعات'!$C$35,0),COLUMNS($D$8:O12)),"")</f>
        <v>0</v>
      </c>
      <c r="P13" s="13">
        <f t="array" ref="P13">IFERROR(INDEX(مبيعات!$D$9:$AO$35,MATCH($A13&amp;$B13&amp;$C13,مبيعات!$A$9:'مبيعات'!$A$35&amp;مبيعات!$B$9:'مبيعات'!$B$35&amp;مبيعات!$C$9:'مبيعات'!$C$35,0),COLUMNS($D$8:P12)),"")</f>
        <v>0</v>
      </c>
      <c r="Q13" s="13">
        <f t="array" ref="Q13">IFERROR(INDEX(مبيعات!$D$9:$AO$35,MATCH($A13&amp;$B13&amp;$C13,مبيعات!$A$9:'مبيعات'!$A$35&amp;مبيعات!$B$9:'مبيعات'!$B$35&amp;مبيعات!$C$9:'مبيعات'!$C$35,0),COLUMNS($D$8:Q12)),"")</f>
        <v>0</v>
      </c>
      <c r="R13" s="13">
        <f t="array" ref="R13">IFERROR(INDEX(مبيعات!$D$9:$AO$35,MATCH($A13&amp;$B13&amp;$C13,مبيعات!$A$9:'مبيعات'!$A$35&amp;مبيعات!$B$9:'مبيعات'!$B$35&amp;مبيعات!$C$9:'مبيعات'!$C$35,0),COLUMNS($D$8:R12)),"")</f>
        <v>0</v>
      </c>
      <c r="S13" s="13">
        <f t="array" ref="S13">IFERROR(INDEX(مبيعات!$D$9:$AO$35,MATCH($A13&amp;$B13&amp;$C13,مبيعات!$A$9:'مبيعات'!$A$35&amp;مبيعات!$B$9:'مبيعات'!$B$35&amp;مبيعات!$C$9:'مبيعات'!$C$35,0),COLUMNS($D$8:S12)),"")</f>
        <v>0</v>
      </c>
      <c r="T13" s="13">
        <f t="array" ref="T13">IFERROR(INDEX(مبيعات!$D$9:$AO$35,MATCH($A13&amp;$B13&amp;$C13,مبيعات!$A$9:'مبيعات'!$A$35&amp;مبيعات!$B$9:'مبيعات'!$B$35&amp;مبيعات!$C$9:'مبيعات'!$C$35,0),COLUMNS($D$8:T12)),"")</f>
        <v>0</v>
      </c>
      <c r="U13" s="13">
        <f t="array" ref="U13">IFERROR(INDEX(مبيعات!$D$9:$AO$35,MATCH($A13&amp;$B13&amp;$C13,مبيعات!$A$9:'مبيعات'!$A$35&amp;مبيعات!$B$9:'مبيعات'!$B$35&amp;مبيعات!$C$9:'مبيعات'!$C$35,0),COLUMNS($D$8:U12)),"")</f>
        <v>0</v>
      </c>
      <c r="V13" s="13">
        <f t="array" ref="V13">IFERROR(INDEX(مبيعات!$D$9:$AO$35,MATCH($A13&amp;$B13&amp;$C13,مبيعات!$A$9:'مبيعات'!$A$35&amp;مبيعات!$B$9:'مبيعات'!$B$35&amp;مبيعات!$C$9:'مبيعات'!$C$35,0),COLUMNS($D$8:V12)),"")</f>
        <v>0</v>
      </c>
      <c r="W13" s="13">
        <f t="array" ref="W13">IFERROR(INDEX(مبيعات!$D$9:$AO$35,MATCH($A13&amp;$B13&amp;$C13,مبيعات!$A$9:'مبيعات'!$A$35&amp;مبيعات!$B$9:'مبيعات'!$B$35&amp;مبيعات!$C$9:'مبيعات'!$C$35,0),COLUMNS($D$8:W12)),"")</f>
        <v>0</v>
      </c>
      <c r="X13" s="13">
        <f t="array" ref="X13">IFERROR(INDEX(مبيعات!$D$9:$AO$35,MATCH($A13&amp;$B13&amp;$C13,مبيعات!$A$9:'مبيعات'!$A$35&amp;مبيعات!$B$9:'مبيعات'!$B$35&amp;مبيعات!$C$9:'مبيعات'!$C$35,0),COLUMNS($D$8:X12)),"")</f>
        <v>0</v>
      </c>
      <c r="Y13" s="13">
        <f t="array" ref="Y13">IFERROR(INDEX(مبيعات!$D$9:$AO$35,MATCH($A13&amp;$B13&amp;$C13,مبيعات!$A$9:'مبيعات'!$A$35&amp;مبيعات!$B$9:'مبيعات'!$B$35&amp;مبيعات!$C$9:'مبيعات'!$C$35,0),COLUMNS($D$8:Y12)),"")</f>
        <v>0</v>
      </c>
      <c r="Z13" s="13">
        <f t="array" ref="Z13">IFERROR(INDEX(مبيعات!$D$9:$AO$35,MATCH($A13&amp;$B13&amp;$C13,مبيعات!$A$9:'مبيعات'!$A$35&amp;مبيعات!$B$9:'مبيعات'!$B$35&amp;مبيعات!$C$9:'مبيعات'!$C$35,0),COLUMNS($D$8:Z12)),"")</f>
        <v>0</v>
      </c>
      <c r="AA13" s="13">
        <f t="array" ref="AA13">IFERROR(INDEX(مبيعات!$D$9:$AO$35,MATCH($A13&amp;$B13&amp;$C13,مبيعات!$A$9:'مبيعات'!$A$35&amp;مبيعات!$B$9:'مبيعات'!$B$35&amp;مبيعات!$C$9:'مبيعات'!$C$35,0),COLUMNS($D$8:AA12)),"")</f>
        <v>0</v>
      </c>
      <c r="AB13" s="13">
        <f t="array" ref="AB13">IFERROR(INDEX(مبيعات!$D$9:$AO$35,MATCH($A13&amp;$B13&amp;$C13,مبيعات!$A$9:'مبيعات'!$A$35&amp;مبيعات!$B$9:'مبيعات'!$B$35&amp;مبيعات!$C$9:'مبيعات'!$C$35,0),COLUMNS($D$8:AB12)),"")</f>
        <v>0</v>
      </c>
      <c r="AC13" s="13">
        <f t="array" ref="AC13">IFERROR(INDEX(مبيعات!$D$9:$AO$35,MATCH($A13&amp;$B13&amp;$C13,مبيعات!$A$9:'مبيعات'!$A$35&amp;مبيعات!$B$9:'مبيعات'!$B$35&amp;مبيعات!$C$9:'مبيعات'!$C$35,0),COLUMNS($D$8:AC12)),"")</f>
        <v>0</v>
      </c>
      <c r="AD13" s="13">
        <f t="array" ref="AD13">IFERROR(INDEX(مبيعات!$D$9:$AO$35,MATCH($A13&amp;$B13&amp;$C13,مبيعات!$A$9:'مبيعات'!$A$35&amp;مبيعات!$B$9:'مبيعات'!$B$35&amp;مبيعات!$C$9:'مبيعات'!$C$35,0),COLUMNS($D$8:AD12)),"")</f>
        <v>0</v>
      </c>
      <c r="AE13" s="13">
        <f t="array" ref="AE13">IFERROR(INDEX(مبيعات!$D$9:$AO$35,MATCH($A13&amp;$B13&amp;$C13,مبيعات!$A$9:'مبيعات'!$A$35&amp;مبيعات!$B$9:'مبيعات'!$B$35&amp;مبيعات!$C$9:'مبيعات'!$C$35,0),COLUMNS($D$8:AE12)),"")</f>
        <v>0</v>
      </c>
      <c r="AF13" s="13">
        <f t="array" ref="AF13">IFERROR(INDEX(مبيعات!$D$9:$AO$35,MATCH($A13&amp;$B13&amp;$C13,مبيعات!$A$9:'مبيعات'!$A$35&amp;مبيعات!$B$9:'مبيعات'!$B$35&amp;مبيعات!$C$9:'مبيعات'!$C$35,0),COLUMNS($D$8:AF12)),"")</f>
        <v>0</v>
      </c>
      <c r="AG13" s="13">
        <f t="array" ref="AG13">IFERROR(INDEX(مبيعات!$D$9:$AO$35,MATCH($A13&amp;$B13&amp;$C13,مبيعات!$A$9:'مبيعات'!$A$35&amp;مبيعات!$B$9:'مبيعات'!$B$35&amp;مبيعات!$C$9:'مبيعات'!$C$35,0),COLUMNS($D$8:AG12)),"")</f>
        <v>0</v>
      </c>
      <c r="AH13" s="13">
        <f t="array" ref="AH13">IFERROR(INDEX(مبيعات!$D$9:$AO$35,MATCH($A13&amp;$B13&amp;$C13,مبيعات!$A$9:'مبيعات'!$A$35&amp;مبيعات!$B$9:'مبيعات'!$B$35&amp;مبيعات!$C$9:'مبيعات'!$C$35,0),COLUMNS($D$8:AH12)),"")</f>
        <v>0</v>
      </c>
      <c r="AI13" s="13">
        <f t="array" ref="AI13">IFERROR(INDEX(مبيعات!$D$9:$AO$35,MATCH($A13&amp;$B13&amp;$C13,مبيعات!$A$9:'مبيعات'!$A$35&amp;مبيعات!$B$9:'مبيعات'!$B$35&amp;مبيعات!$C$9:'مبيعات'!$C$35,0),COLUMNS($D$8:AI12)),"")</f>
        <v>0</v>
      </c>
      <c r="AJ13" s="13">
        <f t="array" ref="AJ13">IFERROR(INDEX(مبيعات!$D$9:$AO$35,MATCH($A13&amp;$B13&amp;$C13,مبيعات!$A$9:'مبيعات'!$A$35&amp;مبيعات!$B$9:'مبيعات'!$B$35&amp;مبيعات!$C$9:'مبيعات'!$C$35,0),COLUMNS($D$8:AJ12)),"")</f>
        <v>0</v>
      </c>
      <c r="AK13" s="13">
        <f t="array" ref="AK13">IFERROR(INDEX(مبيعات!$D$9:$AO$35,MATCH($A13&amp;$B13&amp;$C13,مبيعات!$A$9:'مبيعات'!$A$35&amp;مبيعات!$B$9:'مبيعات'!$B$35&amp;مبيعات!$C$9:'مبيعات'!$C$35,0),COLUMNS($D$8:AK12)),"")</f>
        <v>0</v>
      </c>
      <c r="AL13" s="13">
        <f t="array" ref="AL13">IFERROR(INDEX(مبيعات!$D$9:$AO$35,MATCH($A13&amp;$B13&amp;$C13,مبيعات!$A$9:'مبيعات'!$A$35&amp;مبيعات!$B$9:'مبيعات'!$B$35&amp;مبيعات!$C$9:'مبيعات'!$C$35,0),COLUMNS($D$8:AL12)),"")</f>
        <v>0</v>
      </c>
      <c r="AM13" s="13">
        <f t="array" ref="AM13">IFERROR(INDEX(مبيعات!$D$9:$AO$35,MATCH($A13&amp;$B13&amp;$C13,مبيعات!$A$9:'مبيعات'!$A$35&amp;مبيعات!$B$9:'مبيعات'!$B$35&amp;مبيعات!$C$9:'مبيعات'!$C$35,0),COLUMNS($D$8:AM12)),"")</f>
        <v>0</v>
      </c>
      <c r="AN13" s="13">
        <f t="array" ref="AN13">IFERROR(INDEX(مبيعات!$D$9:$AO$35,MATCH($A13&amp;$B13&amp;$C13,مبيعات!$A$9:'مبيعات'!$A$35&amp;مبيعات!$B$9:'مبيعات'!$B$35&amp;مبيعات!$C$9:'مبيعات'!$C$35,0),COLUMNS($D$8:AN12)),"")</f>
        <v>0</v>
      </c>
      <c r="AO13" s="13">
        <f t="array" ref="AO13">IFERROR(INDEX(مبيعات!$D$9:$AO$35,MATCH($A13&amp;$B13&amp;$C13,مبيعات!$A$9:'مبيعات'!$A$35&amp;مبيعات!$B$9:'مبيعات'!$B$35&amp;مبيعات!$C$9:'مبيعات'!$C$35,0),COLUMNS($D$8:AO12)),"")</f>
        <v>0</v>
      </c>
    </row>
    <row r="14" spans="1:41" x14ac:dyDescent="0.25">
      <c r="A14" s="13" t="str">
        <f t="array" ref="A14">IFERROR(INDEX(مبيعات!$A$9:$A$50,SMALL(IF(مبيعات!$C$9:$C$50=$B$5,ROW($A$9:$A$35)-ROW($A$9)+1),ROWS($A$9:A14))),"")</f>
        <v/>
      </c>
      <c r="B14" s="13" t="str">
        <f t="shared" si="4"/>
        <v/>
      </c>
      <c r="C14" s="13" t="str">
        <f t="shared" si="5"/>
        <v/>
      </c>
      <c r="D14" s="13" t="str">
        <f t="array" ref="D14">IFERROR(INDEX(مبيعات!$D$9:$AO$35,MATCH($A14&amp;$B14&amp;$C14,مبيعات!$A$9:'مبيعات'!$A$35&amp;مبيعات!$B$9:'مبيعات'!$B$35&amp;مبيعات!$C$9:'مبيعات'!$C$35,0),COLUMNS($D$8:D13)),"")</f>
        <v/>
      </c>
      <c r="E14" s="13" t="str">
        <f t="array" ref="E14">IFERROR(INDEX(مبيعات!$D$9:$AO$35,MATCH($A14&amp;$B14&amp;$C14,مبيعات!$A$9:'مبيعات'!$A$35&amp;مبيعات!$B$9:'مبيعات'!$B$35&amp;مبيعات!$C$9:'مبيعات'!$C$35,0),COLUMNS($D$8:E13)),"")</f>
        <v/>
      </c>
      <c r="F14" s="13" t="str">
        <f t="array" ref="F14">IFERROR(INDEX(مبيعات!$D$9:$AO$35,MATCH($A14&amp;$B14&amp;$C14,مبيعات!$A$9:'مبيعات'!$A$35&amp;مبيعات!$B$9:'مبيعات'!$B$35&amp;مبيعات!$C$9:'مبيعات'!$C$35,0),COLUMNS($D$8:F13)),"")</f>
        <v/>
      </c>
      <c r="G14" s="13" t="str">
        <f t="array" ref="G14">IFERROR(INDEX(مبيعات!$D$9:$AO$35,MATCH($A14&amp;$B14&amp;$C14,مبيعات!$A$9:'مبيعات'!$A$35&amp;مبيعات!$B$9:'مبيعات'!$B$35&amp;مبيعات!$C$9:'مبيعات'!$C$35,0),COLUMNS($D$8:G13)),"")</f>
        <v/>
      </c>
      <c r="H14" s="13" t="str">
        <f t="array" ref="H14">IFERROR(INDEX(مبيعات!$D$9:$AO$35,MATCH($A14&amp;$B14&amp;$C14,مبيعات!$A$9:'مبيعات'!$A$35&amp;مبيعات!$B$9:'مبيعات'!$B$35&amp;مبيعات!$C$9:'مبيعات'!$C$35,0),COLUMNS($D$8:H13)),"")</f>
        <v/>
      </c>
      <c r="I14" s="13" t="str">
        <f t="array" ref="I14">IFERROR(INDEX(مبيعات!$D$9:$AO$35,MATCH($A14&amp;$B14&amp;$C14,مبيعات!$A$9:'مبيعات'!$A$35&amp;مبيعات!$B$9:'مبيعات'!$B$35&amp;مبيعات!$C$9:'مبيعات'!$C$35,0),COLUMNS($D$8:I13)),"")</f>
        <v/>
      </c>
      <c r="J14" s="13" t="str">
        <f t="array" ref="J14">IFERROR(INDEX(مبيعات!$D$9:$AO$35,MATCH($A14&amp;$B14&amp;$C14,مبيعات!$A$9:'مبيعات'!$A$35&amp;مبيعات!$B$9:'مبيعات'!$B$35&amp;مبيعات!$C$9:'مبيعات'!$C$35,0),COLUMNS($D$8:J13)),"")</f>
        <v/>
      </c>
      <c r="K14" s="13" t="str">
        <f t="array" ref="K14">IFERROR(INDEX(مبيعات!$D$9:$AO$35,MATCH($A14&amp;$B14&amp;$C14,مبيعات!$A$9:'مبيعات'!$A$35&amp;مبيعات!$B$9:'مبيعات'!$B$35&amp;مبيعات!$C$9:'مبيعات'!$C$35,0),COLUMNS($D$8:K13)),"")</f>
        <v/>
      </c>
      <c r="L14" s="13" t="str">
        <f t="array" ref="L14">IFERROR(INDEX(مبيعات!$D$9:$AO$35,MATCH($A14&amp;$B14&amp;$C14,مبيعات!$A$9:'مبيعات'!$A$35&amp;مبيعات!$B$9:'مبيعات'!$B$35&amp;مبيعات!$C$9:'مبيعات'!$C$35,0),COLUMNS($D$8:L13)),"")</f>
        <v/>
      </c>
      <c r="M14" s="13" t="str">
        <f t="array" ref="M14">IFERROR(INDEX(مبيعات!$D$9:$AO$35,MATCH($A14&amp;$B14&amp;$C14,مبيعات!$A$9:'مبيعات'!$A$35&amp;مبيعات!$B$9:'مبيعات'!$B$35&amp;مبيعات!$C$9:'مبيعات'!$C$35,0),COLUMNS($D$8:M13)),"")</f>
        <v/>
      </c>
      <c r="N14" s="13" t="str">
        <f t="array" ref="N14">IFERROR(INDEX(مبيعات!$D$9:$AO$35,MATCH($A14&amp;$B14&amp;$C14,مبيعات!$A$9:'مبيعات'!$A$35&amp;مبيعات!$B$9:'مبيعات'!$B$35&amp;مبيعات!$C$9:'مبيعات'!$C$35,0),COLUMNS($D$8:N13)),"")</f>
        <v/>
      </c>
      <c r="O14" s="13" t="str">
        <f t="array" ref="O14">IFERROR(INDEX(مبيعات!$D$9:$AO$35,MATCH($A14&amp;$B14&amp;$C14,مبيعات!$A$9:'مبيعات'!$A$35&amp;مبيعات!$B$9:'مبيعات'!$B$35&amp;مبيعات!$C$9:'مبيعات'!$C$35,0),COLUMNS($D$8:O13)),"")</f>
        <v/>
      </c>
      <c r="P14" s="13" t="str">
        <f t="array" ref="P14">IFERROR(INDEX(مبيعات!$D$9:$AO$35,MATCH($A14&amp;$B14&amp;$C14,مبيعات!$A$9:'مبيعات'!$A$35&amp;مبيعات!$B$9:'مبيعات'!$B$35&amp;مبيعات!$C$9:'مبيعات'!$C$35,0),COLUMNS($D$8:P13)),"")</f>
        <v/>
      </c>
      <c r="Q14" s="13" t="str">
        <f t="array" ref="Q14">IFERROR(INDEX(مبيعات!$D$9:$AO$35,MATCH($A14&amp;$B14&amp;$C14,مبيعات!$A$9:'مبيعات'!$A$35&amp;مبيعات!$B$9:'مبيعات'!$B$35&amp;مبيعات!$C$9:'مبيعات'!$C$35,0),COLUMNS($D$8:Q13)),"")</f>
        <v/>
      </c>
      <c r="R14" s="13" t="str">
        <f t="array" ref="R14">IFERROR(INDEX(مبيعات!$D$9:$AO$35,MATCH($A14&amp;$B14&amp;$C14,مبيعات!$A$9:'مبيعات'!$A$35&amp;مبيعات!$B$9:'مبيعات'!$B$35&amp;مبيعات!$C$9:'مبيعات'!$C$35,0),COLUMNS($D$8:R13)),"")</f>
        <v/>
      </c>
      <c r="S14" s="13" t="str">
        <f t="array" ref="S14">IFERROR(INDEX(مبيعات!$D$9:$AO$35,MATCH($A14&amp;$B14&amp;$C14,مبيعات!$A$9:'مبيعات'!$A$35&amp;مبيعات!$B$9:'مبيعات'!$B$35&amp;مبيعات!$C$9:'مبيعات'!$C$35,0),COLUMNS($D$8:S13)),"")</f>
        <v/>
      </c>
      <c r="T14" s="13" t="str">
        <f t="array" ref="T14">IFERROR(INDEX(مبيعات!$D$9:$AO$35,MATCH($A14&amp;$B14&amp;$C14,مبيعات!$A$9:'مبيعات'!$A$35&amp;مبيعات!$B$9:'مبيعات'!$B$35&amp;مبيعات!$C$9:'مبيعات'!$C$35,0),COLUMNS($D$8:T13)),"")</f>
        <v/>
      </c>
      <c r="U14" s="13" t="str">
        <f t="array" ref="U14">IFERROR(INDEX(مبيعات!$D$9:$AO$35,MATCH($A14&amp;$B14&amp;$C14,مبيعات!$A$9:'مبيعات'!$A$35&amp;مبيعات!$B$9:'مبيعات'!$B$35&amp;مبيعات!$C$9:'مبيعات'!$C$35,0),COLUMNS($D$8:U13)),"")</f>
        <v/>
      </c>
      <c r="V14" s="13" t="str">
        <f t="array" ref="V14">IFERROR(INDEX(مبيعات!$D$9:$AO$35,MATCH($A14&amp;$B14&amp;$C14,مبيعات!$A$9:'مبيعات'!$A$35&amp;مبيعات!$B$9:'مبيعات'!$B$35&amp;مبيعات!$C$9:'مبيعات'!$C$35,0),COLUMNS($D$8:V13)),"")</f>
        <v/>
      </c>
      <c r="W14" s="13" t="str">
        <f t="array" ref="W14">IFERROR(INDEX(مبيعات!$D$9:$AO$35,MATCH($A14&amp;$B14&amp;$C14,مبيعات!$A$9:'مبيعات'!$A$35&amp;مبيعات!$B$9:'مبيعات'!$B$35&amp;مبيعات!$C$9:'مبيعات'!$C$35,0),COLUMNS($D$8:W13)),"")</f>
        <v/>
      </c>
      <c r="X14" s="13" t="str">
        <f t="array" ref="X14">IFERROR(INDEX(مبيعات!$D$9:$AO$35,MATCH($A14&amp;$B14&amp;$C14,مبيعات!$A$9:'مبيعات'!$A$35&amp;مبيعات!$B$9:'مبيعات'!$B$35&amp;مبيعات!$C$9:'مبيعات'!$C$35,0),COLUMNS($D$8:X13)),"")</f>
        <v/>
      </c>
      <c r="Y14" s="13" t="str">
        <f t="array" ref="Y14">IFERROR(INDEX(مبيعات!$D$9:$AO$35,MATCH($A14&amp;$B14&amp;$C14,مبيعات!$A$9:'مبيعات'!$A$35&amp;مبيعات!$B$9:'مبيعات'!$B$35&amp;مبيعات!$C$9:'مبيعات'!$C$35,0),COLUMNS($D$8:Y13)),"")</f>
        <v/>
      </c>
      <c r="Z14" s="13" t="str">
        <f t="array" ref="Z14">IFERROR(INDEX(مبيعات!$D$9:$AO$35,MATCH($A14&amp;$B14&amp;$C14,مبيعات!$A$9:'مبيعات'!$A$35&amp;مبيعات!$B$9:'مبيعات'!$B$35&amp;مبيعات!$C$9:'مبيعات'!$C$35,0),COLUMNS($D$8:Z13)),"")</f>
        <v/>
      </c>
      <c r="AA14" s="13" t="str">
        <f t="array" ref="AA14">IFERROR(INDEX(مبيعات!$D$9:$AO$35,MATCH($A14&amp;$B14&amp;$C14,مبيعات!$A$9:'مبيعات'!$A$35&amp;مبيعات!$B$9:'مبيعات'!$B$35&amp;مبيعات!$C$9:'مبيعات'!$C$35,0),COLUMNS($D$8:AA13)),"")</f>
        <v/>
      </c>
      <c r="AB14" s="13" t="str">
        <f t="array" ref="AB14">IFERROR(INDEX(مبيعات!$D$9:$AO$35,MATCH($A14&amp;$B14&amp;$C14,مبيعات!$A$9:'مبيعات'!$A$35&amp;مبيعات!$B$9:'مبيعات'!$B$35&amp;مبيعات!$C$9:'مبيعات'!$C$35,0),COLUMNS($D$8:AB13)),"")</f>
        <v/>
      </c>
      <c r="AC14" s="13" t="str">
        <f t="array" ref="AC14">IFERROR(INDEX(مبيعات!$D$9:$AO$35,MATCH($A14&amp;$B14&amp;$C14,مبيعات!$A$9:'مبيعات'!$A$35&amp;مبيعات!$B$9:'مبيعات'!$B$35&amp;مبيعات!$C$9:'مبيعات'!$C$35,0),COLUMNS($D$8:AC13)),"")</f>
        <v/>
      </c>
      <c r="AD14" s="13" t="str">
        <f t="array" ref="AD14">IFERROR(INDEX(مبيعات!$D$9:$AO$35,MATCH($A14&amp;$B14&amp;$C14,مبيعات!$A$9:'مبيعات'!$A$35&amp;مبيعات!$B$9:'مبيعات'!$B$35&amp;مبيعات!$C$9:'مبيعات'!$C$35,0),COLUMNS($D$8:AD13)),"")</f>
        <v/>
      </c>
      <c r="AE14" s="13" t="str">
        <f t="array" ref="AE14">IFERROR(INDEX(مبيعات!$D$9:$AO$35,MATCH($A14&amp;$B14&amp;$C14,مبيعات!$A$9:'مبيعات'!$A$35&amp;مبيعات!$B$9:'مبيعات'!$B$35&amp;مبيعات!$C$9:'مبيعات'!$C$35,0),COLUMNS($D$8:AE13)),"")</f>
        <v/>
      </c>
      <c r="AF14" s="13" t="str">
        <f t="array" ref="AF14">IFERROR(INDEX(مبيعات!$D$9:$AO$35,MATCH($A14&amp;$B14&amp;$C14,مبيعات!$A$9:'مبيعات'!$A$35&amp;مبيعات!$B$9:'مبيعات'!$B$35&amp;مبيعات!$C$9:'مبيعات'!$C$35,0),COLUMNS($D$8:AF13)),"")</f>
        <v/>
      </c>
      <c r="AG14" s="13" t="str">
        <f t="array" ref="AG14">IFERROR(INDEX(مبيعات!$D$9:$AO$35,MATCH($A14&amp;$B14&amp;$C14,مبيعات!$A$9:'مبيعات'!$A$35&amp;مبيعات!$B$9:'مبيعات'!$B$35&amp;مبيعات!$C$9:'مبيعات'!$C$35,0),COLUMNS($D$8:AG13)),"")</f>
        <v/>
      </c>
      <c r="AH14" s="13" t="str">
        <f t="array" ref="AH14">IFERROR(INDEX(مبيعات!$D$9:$AO$35,MATCH($A14&amp;$B14&amp;$C14,مبيعات!$A$9:'مبيعات'!$A$35&amp;مبيعات!$B$9:'مبيعات'!$B$35&amp;مبيعات!$C$9:'مبيعات'!$C$35,0),COLUMNS($D$8:AH13)),"")</f>
        <v/>
      </c>
      <c r="AI14" s="13" t="str">
        <f t="array" ref="AI14">IFERROR(INDEX(مبيعات!$D$9:$AO$35,MATCH($A14&amp;$B14&amp;$C14,مبيعات!$A$9:'مبيعات'!$A$35&amp;مبيعات!$B$9:'مبيعات'!$B$35&amp;مبيعات!$C$9:'مبيعات'!$C$35,0),COLUMNS($D$8:AI13)),"")</f>
        <v/>
      </c>
      <c r="AJ14" s="13" t="str">
        <f t="array" ref="AJ14">IFERROR(INDEX(مبيعات!$D$9:$AO$35,MATCH($A14&amp;$B14&amp;$C14,مبيعات!$A$9:'مبيعات'!$A$35&amp;مبيعات!$B$9:'مبيعات'!$B$35&amp;مبيعات!$C$9:'مبيعات'!$C$35,0),COLUMNS($D$8:AJ13)),"")</f>
        <v/>
      </c>
      <c r="AK14" s="13" t="str">
        <f t="array" ref="AK14">IFERROR(INDEX(مبيعات!$D$9:$AO$35,MATCH($A14&amp;$B14&amp;$C14,مبيعات!$A$9:'مبيعات'!$A$35&amp;مبيعات!$B$9:'مبيعات'!$B$35&amp;مبيعات!$C$9:'مبيعات'!$C$35,0),COLUMNS($D$8:AK13)),"")</f>
        <v/>
      </c>
      <c r="AL14" s="13" t="str">
        <f t="array" ref="AL14">IFERROR(INDEX(مبيعات!$D$9:$AO$35,MATCH($A14&amp;$B14&amp;$C14,مبيعات!$A$9:'مبيعات'!$A$35&amp;مبيعات!$B$9:'مبيعات'!$B$35&amp;مبيعات!$C$9:'مبيعات'!$C$35,0),COLUMNS($D$8:AL13)),"")</f>
        <v/>
      </c>
      <c r="AM14" s="13" t="str">
        <f t="array" ref="AM14">IFERROR(INDEX(مبيعات!$D$9:$AO$35,MATCH($A14&amp;$B14&amp;$C14,مبيعات!$A$9:'مبيعات'!$A$35&amp;مبيعات!$B$9:'مبيعات'!$B$35&amp;مبيعات!$C$9:'مبيعات'!$C$35,0),COLUMNS($D$8:AM13)),"")</f>
        <v/>
      </c>
      <c r="AN14" s="13" t="str">
        <f t="array" ref="AN14">IFERROR(INDEX(مبيعات!$D$9:$AO$35,MATCH($A14&amp;$B14&amp;$C14,مبيعات!$A$9:'مبيعات'!$A$35&amp;مبيعات!$B$9:'مبيعات'!$B$35&amp;مبيعات!$C$9:'مبيعات'!$C$35,0),COLUMNS($D$8:AN13)),"")</f>
        <v/>
      </c>
      <c r="AO14" s="13" t="str">
        <f t="array" ref="AO14">IFERROR(INDEX(مبيعات!$D$9:$AO$35,MATCH($A14&amp;$B14&amp;$C14,مبيعات!$A$9:'مبيعات'!$A$35&amp;مبيعات!$B$9:'مبيعات'!$B$35&amp;مبيعات!$C$9:'مبيعات'!$C$35,0),COLUMNS($D$8:AO13)),"")</f>
        <v/>
      </c>
    </row>
    <row r="15" spans="1:41" x14ac:dyDescent="0.25">
      <c r="A15" s="13" t="str">
        <f t="array" ref="A15">IFERROR(INDEX(مبيعات!$A$9:$A$50,SMALL(IF(مبيعات!$C$9:$C$50=$B$5,ROW($A$9:$A$35)-ROW($A$9)+1),ROWS($A$9:A15))),"")</f>
        <v/>
      </c>
      <c r="B15" s="13"/>
      <c r="C15" s="13" t="str">
        <f t="shared" si="5"/>
        <v/>
      </c>
      <c r="D15" s="13" t="str">
        <f t="array" ref="D15">IFERROR(INDEX(مبيعات!$D$9:$AO$35,MATCH($A15&amp;$B15&amp;$C15,مبيعات!$A$9:'مبيعات'!$A$35&amp;مبيعات!$B$9:'مبيعات'!$B$35&amp;مبيعات!$C$9:'مبيعات'!$C$35,0),COLUMNS($D$8:D14)),"")</f>
        <v/>
      </c>
      <c r="E15" s="13" t="str">
        <f t="array" ref="E15">IFERROR(INDEX(مبيعات!$D$9:$AO$35,MATCH($A15&amp;$B15&amp;$C15,مبيعات!$A$9:'مبيعات'!$A$35&amp;مبيعات!$B$9:'مبيعات'!$B$35&amp;مبيعات!$C$9:'مبيعات'!$C$35,0),COLUMNS($D$8:E14)),"")</f>
        <v/>
      </c>
      <c r="F15" s="13" t="str">
        <f t="array" ref="F15">IFERROR(INDEX(مبيعات!$D$9:$AO$35,MATCH($A15&amp;$B15&amp;$C15,مبيعات!$A$9:'مبيعات'!$A$35&amp;مبيعات!$B$9:'مبيعات'!$B$35&amp;مبيعات!$C$9:'مبيعات'!$C$35,0),COLUMNS($D$8:F14)),"")</f>
        <v/>
      </c>
      <c r="G15" s="13" t="str">
        <f t="array" ref="G15">IFERROR(INDEX(مبيعات!$D$9:$AO$35,MATCH($A15&amp;$B15&amp;$C15,مبيعات!$A$9:'مبيعات'!$A$35&amp;مبيعات!$B$9:'مبيعات'!$B$35&amp;مبيعات!$C$9:'مبيعات'!$C$35,0),COLUMNS($D$8:G14)),"")</f>
        <v/>
      </c>
      <c r="H15" s="13" t="str">
        <f t="array" ref="H15">IFERROR(INDEX(مبيعات!$D$9:$AO$35,MATCH($A15&amp;$B15&amp;$C15,مبيعات!$A$9:'مبيعات'!$A$35&amp;مبيعات!$B$9:'مبيعات'!$B$35&amp;مبيعات!$C$9:'مبيعات'!$C$35,0),COLUMNS($D$8:H14)),"")</f>
        <v/>
      </c>
      <c r="I15" s="13" t="str">
        <f t="array" ref="I15">IFERROR(INDEX(مبيعات!$D$9:$AO$35,MATCH($A15&amp;$B15&amp;$C15,مبيعات!$A$9:'مبيعات'!$A$35&amp;مبيعات!$B$9:'مبيعات'!$B$35&amp;مبيعات!$C$9:'مبيعات'!$C$35,0),COLUMNS($D$8:I14)),"")</f>
        <v/>
      </c>
      <c r="J15" s="13" t="str">
        <f t="array" ref="J15">IFERROR(INDEX(مبيعات!$D$9:$AO$35,MATCH($A15&amp;$B15&amp;$C15,مبيعات!$A$9:'مبيعات'!$A$35&amp;مبيعات!$B$9:'مبيعات'!$B$35&amp;مبيعات!$C$9:'مبيعات'!$C$35,0),COLUMNS($D$8:J14)),"")</f>
        <v/>
      </c>
      <c r="K15" s="13" t="str">
        <f t="array" ref="K15">IFERROR(INDEX(مبيعات!$D$9:$AO$35,MATCH($A15&amp;$B15&amp;$C15,مبيعات!$A$9:'مبيعات'!$A$35&amp;مبيعات!$B$9:'مبيعات'!$B$35&amp;مبيعات!$C$9:'مبيعات'!$C$35,0),COLUMNS($D$8:K14)),"")</f>
        <v/>
      </c>
      <c r="L15" s="13" t="str">
        <f t="array" ref="L15">IFERROR(INDEX(مبيعات!$D$9:$AO$35,MATCH($A15&amp;$B15&amp;$C15,مبيعات!$A$9:'مبيعات'!$A$35&amp;مبيعات!$B$9:'مبيعات'!$B$35&amp;مبيعات!$C$9:'مبيعات'!$C$35,0),COLUMNS($D$8:L14)),"")</f>
        <v/>
      </c>
      <c r="M15" s="13" t="str">
        <f t="array" ref="M15">IFERROR(INDEX(مبيعات!$D$9:$AO$35,MATCH($A15&amp;$B15&amp;$C15,مبيعات!$A$9:'مبيعات'!$A$35&amp;مبيعات!$B$9:'مبيعات'!$B$35&amp;مبيعات!$C$9:'مبيعات'!$C$35,0),COLUMNS($D$8:M14)),"")</f>
        <v/>
      </c>
      <c r="N15" s="13" t="str">
        <f t="array" ref="N15">IFERROR(INDEX(مبيعات!$D$9:$AO$35,MATCH($A15&amp;$B15&amp;$C15,مبيعات!$A$9:'مبيعات'!$A$35&amp;مبيعات!$B$9:'مبيعات'!$B$35&amp;مبيعات!$C$9:'مبيعات'!$C$35,0),COLUMNS($D$8:N14)),"")</f>
        <v/>
      </c>
      <c r="O15" s="13" t="str">
        <f t="array" ref="O15">IFERROR(INDEX(مبيعات!$D$9:$AO$35,MATCH($A15&amp;$B15&amp;$C15,مبيعات!$A$9:'مبيعات'!$A$35&amp;مبيعات!$B$9:'مبيعات'!$B$35&amp;مبيعات!$C$9:'مبيعات'!$C$35,0),COLUMNS($D$8:O14)),"")</f>
        <v/>
      </c>
      <c r="P15" s="13" t="str">
        <f t="array" ref="P15">IFERROR(INDEX(مبيعات!$D$9:$AO$35,MATCH($A15&amp;$B15&amp;$C15,مبيعات!$A$9:'مبيعات'!$A$35&amp;مبيعات!$B$9:'مبيعات'!$B$35&amp;مبيعات!$C$9:'مبيعات'!$C$35,0),COLUMNS($D$8:P14)),"")</f>
        <v/>
      </c>
      <c r="Q15" s="13" t="str">
        <f t="array" ref="Q15">IFERROR(INDEX(مبيعات!$D$9:$AO$35,MATCH($A15&amp;$B15&amp;$C15,مبيعات!$A$9:'مبيعات'!$A$35&amp;مبيعات!$B$9:'مبيعات'!$B$35&amp;مبيعات!$C$9:'مبيعات'!$C$35,0),COLUMNS($D$8:Q14)),"")</f>
        <v/>
      </c>
      <c r="R15" s="13" t="str">
        <f t="array" ref="R15">IFERROR(INDEX(مبيعات!$D$9:$AO$35,MATCH($A15&amp;$B15&amp;$C15,مبيعات!$A$9:'مبيعات'!$A$35&amp;مبيعات!$B$9:'مبيعات'!$B$35&amp;مبيعات!$C$9:'مبيعات'!$C$35,0),COLUMNS($D$8:R14)),"")</f>
        <v/>
      </c>
      <c r="S15" s="13" t="str">
        <f t="array" ref="S15">IFERROR(INDEX(مبيعات!$D$9:$AO$35,MATCH($A15&amp;$B15&amp;$C15,مبيعات!$A$9:'مبيعات'!$A$35&amp;مبيعات!$B$9:'مبيعات'!$B$35&amp;مبيعات!$C$9:'مبيعات'!$C$35,0),COLUMNS($D$8:S14)),"")</f>
        <v/>
      </c>
      <c r="T15" s="13" t="str">
        <f t="array" ref="T15">IFERROR(INDEX(مبيعات!$D$9:$AO$35,MATCH($A15&amp;$B15&amp;$C15,مبيعات!$A$9:'مبيعات'!$A$35&amp;مبيعات!$B$9:'مبيعات'!$B$35&amp;مبيعات!$C$9:'مبيعات'!$C$35,0),COLUMNS($D$8:T14)),"")</f>
        <v/>
      </c>
      <c r="U15" s="13" t="str">
        <f t="array" ref="U15">IFERROR(INDEX(مبيعات!$D$9:$AO$35,MATCH($A15&amp;$B15&amp;$C15,مبيعات!$A$9:'مبيعات'!$A$35&amp;مبيعات!$B$9:'مبيعات'!$B$35&amp;مبيعات!$C$9:'مبيعات'!$C$35,0),COLUMNS($D$8:U14)),"")</f>
        <v/>
      </c>
      <c r="V15" s="13" t="str">
        <f t="array" ref="V15">IFERROR(INDEX(مبيعات!$D$9:$AO$35,MATCH($A15&amp;$B15&amp;$C15,مبيعات!$A$9:'مبيعات'!$A$35&amp;مبيعات!$B$9:'مبيعات'!$B$35&amp;مبيعات!$C$9:'مبيعات'!$C$35,0),COLUMNS($D$8:V14)),"")</f>
        <v/>
      </c>
      <c r="W15" s="13" t="str">
        <f t="array" ref="W15">IFERROR(INDEX(مبيعات!$D$9:$AO$35,MATCH($A15&amp;$B15&amp;$C15,مبيعات!$A$9:'مبيعات'!$A$35&amp;مبيعات!$B$9:'مبيعات'!$B$35&amp;مبيعات!$C$9:'مبيعات'!$C$35,0),COLUMNS($D$8:W14)),"")</f>
        <v/>
      </c>
      <c r="X15" s="13" t="str">
        <f t="array" ref="X15">IFERROR(INDEX(مبيعات!$D$9:$AO$35,MATCH($A15&amp;$B15&amp;$C15,مبيعات!$A$9:'مبيعات'!$A$35&amp;مبيعات!$B$9:'مبيعات'!$B$35&amp;مبيعات!$C$9:'مبيعات'!$C$35,0),COLUMNS($D$8:X14)),"")</f>
        <v/>
      </c>
      <c r="Y15" s="13" t="str">
        <f t="array" ref="Y15">IFERROR(INDEX(مبيعات!$D$9:$AO$35,MATCH($A15&amp;$B15&amp;$C15,مبيعات!$A$9:'مبيعات'!$A$35&amp;مبيعات!$B$9:'مبيعات'!$B$35&amp;مبيعات!$C$9:'مبيعات'!$C$35,0),COLUMNS($D$8:Y14)),"")</f>
        <v/>
      </c>
      <c r="Z15" s="13" t="str">
        <f t="array" ref="Z15">IFERROR(INDEX(مبيعات!$D$9:$AO$35,MATCH($A15&amp;$B15&amp;$C15,مبيعات!$A$9:'مبيعات'!$A$35&amp;مبيعات!$B$9:'مبيعات'!$B$35&amp;مبيعات!$C$9:'مبيعات'!$C$35,0),COLUMNS($D$8:Z14)),"")</f>
        <v/>
      </c>
      <c r="AA15" s="13" t="str">
        <f t="array" ref="AA15">IFERROR(INDEX(مبيعات!$D$9:$AO$35,MATCH($A15&amp;$B15&amp;$C15,مبيعات!$A$9:'مبيعات'!$A$35&amp;مبيعات!$B$9:'مبيعات'!$B$35&amp;مبيعات!$C$9:'مبيعات'!$C$35,0),COLUMNS($D$8:AA14)),"")</f>
        <v/>
      </c>
      <c r="AB15" s="13" t="str">
        <f t="array" ref="AB15">IFERROR(INDEX(مبيعات!$D$9:$AO$35,MATCH($A15&amp;$B15&amp;$C15,مبيعات!$A$9:'مبيعات'!$A$35&amp;مبيعات!$B$9:'مبيعات'!$B$35&amp;مبيعات!$C$9:'مبيعات'!$C$35,0),COLUMNS($D$8:AB14)),"")</f>
        <v/>
      </c>
      <c r="AC15" s="13" t="str">
        <f t="array" ref="AC15">IFERROR(INDEX(مبيعات!$D$9:$AO$35,MATCH($A15&amp;$B15&amp;$C15,مبيعات!$A$9:'مبيعات'!$A$35&amp;مبيعات!$B$9:'مبيعات'!$B$35&amp;مبيعات!$C$9:'مبيعات'!$C$35,0),COLUMNS($D$8:AC14)),"")</f>
        <v/>
      </c>
      <c r="AD15" s="13" t="str">
        <f t="array" ref="AD15">IFERROR(INDEX(مبيعات!$D$9:$AO$35,MATCH($A15&amp;$B15&amp;$C15,مبيعات!$A$9:'مبيعات'!$A$35&amp;مبيعات!$B$9:'مبيعات'!$B$35&amp;مبيعات!$C$9:'مبيعات'!$C$35,0),COLUMNS($D$8:AD14)),"")</f>
        <v/>
      </c>
      <c r="AE15" s="13" t="str">
        <f t="array" ref="AE15">IFERROR(INDEX(مبيعات!$D$9:$AO$35,MATCH($A15&amp;$B15&amp;$C15,مبيعات!$A$9:'مبيعات'!$A$35&amp;مبيعات!$B$9:'مبيعات'!$B$35&amp;مبيعات!$C$9:'مبيعات'!$C$35,0),COLUMNS($D$8:AE14)),"")</f>
        <v/>
      </c>
      <c r="AF15" s="13" t="str">
        <f t="array" ref="AF15">IFERROR(INDEX(مبيعات!$D$9:$AO$35,MATCH($A15&amp;$B15&amp;$C15,مبيعات!$A$9:'مبيعات'!$A$35&amp;مبيعات!$B$9:'مبيعات'!$B$35&amp;مبيعات!$C$9:'مبيعات'!$C$35,0),COLUMNS($D$8:AF14)),"")</f>
        <v/>
      </c>
      <c r="AG15" s="13" t="str">
        <f t="array" ref="AG15">IFERROR(INDEX(مبيعات!$D$9:$AO$35,MATCH($A15&amp;$B15&amp;$C15,مبيعات!$A$9:'مبيعات'!$A$35&amp;مبيعات!$B$9:'مبيعات'!$B$35&amp;مبيعات!$C$9:'مبيعات'!$C$35,0),COLUMNS($D$8:AG14)),"")</f>
        <v/>
      </c>
      <c r="AH15" s="13" t="str">
        <f t="array" ref="AH15">IFERROR(INDEX(مبيعات!$D$9:$AO$35,MATCH($A15&amp;$B15&amp;$C15,مبيعات!$A$9:'مبيعات'!$A$35&amp;مبيعات!$B$9:'مبيعات'!$B$35&amp;مبيعات!$C$9:'مبيعات'!$C$35,0),COLUMNS($D$8:AH14)),"")</f>
        <v/>
      </c>
      <c r="AI15" s="13" t="str">
        <f t="array" ref="AI15">IFERROR(INDEX(مبيعات!$D$9:$AO$35,MATCH($A15&amp;$B15&amp;$C15,مبيعات!$A$9:'مبيعات'!$A$35&amp;مبيعات!$B$9:'مبيعات'!$B$35&amp;مبيعات!$C$9:'مبيعات'!$C$35,0),COLUMNS($D$8:AI14)),"")</f>
        <v/>
      </c>
      <c r="AJ15" s="13" t="str">
        <f t="array" ref="AJ15">IFERROR(INDEX(مبيعات!$D$9:$AO$35,MATCH($A15&amp;$B15&amp;$C15,مبيعات!$A$9:'مبيعات'!$A$35&amp;مبيعات!$B$9:'مبيعات'!$B$35&amp;مبيعات!$C$9:'مبيعات'!$C$35,0),COLUMNS($D$8:AJ14)),"")</f>
        <v/>
      </c>
      <c r="AK15" s="13" t="str">
        <f t="array" ref="AK15">IFERROR(INDEX(مبيعات!$D$9:$AO$35,MATCH($A15&amp;$B15&amp;$C15,مبيعات!$A$9:'مبيعات'!$A$35&amp;مبيعات!$B$9:'مبيعات'!$B$35&amp;مبيعات!$C$9:'مبيعات'!$C$35,0),COLUMNS($D$8:AK14)),"")</f>
        <v/>
      </c>
      <c r="AL15" s="13" t="str">
        <f t="array" ref="AL15">IFERROR(INDEX(مبيعات!$D$9:$AO$35,MATCH($A15&amp;$B15&amp;$C15,مبيعات!$A$9:'مبيعات'!$A$35&amp;مبيعات!$B$9:'مبيعات'!$B$35&amp;مبيعات!$C$9:'مبيعات'!$C$35,0),COLUMNS($D$8:AL14)),"")</f>
        <v/>
      </c>
      <c r="AM15" s="13" t="str">
        <f t="array" ref="AM15">IFERROR(INDEX(مبيعات!$D$9:$AO$35,MATCH($A15&amp;$B15&amp;$C15,مبيعات!$A$9:'مبيعات'!$A$35&amp;مبيعات!$B$9:'مبيعات'!$B$35&amp;مبيعات!$C$9:'مبيعات'!$C$35,0),COLUMNS($D$8:AM14)),"")</f>
        <v/>
      </c>
      <c r="AN15" s="13" t="str">
        <f t="array" ref="AN15">IFERROR(INDEX(مبيعات!$D$9:$AO$35,MATCH($A15&amp;$B15&amp;$C15,مبيعات!$A$9:'مبيعات'!$A$35&amp;مبيعات!$B$9:'مبيعات'!$B$35&amp;مبيعات!$C$9:'مبيعات'!$C$35,0),COLUMNS($D$8:AN14)),"")</f>
        <v/>
      </c>
      <c r="AO15" s="13" t="str">
        <f t="array" ref="AO15">IFERROR(INDEX(مبيعات!$D$9:$AO$35,MATCH($A15&amp;$B15&amp;$C15,مبيعات!$A$9:'مبيعات'!$A$35&amp;مبيعات!$B$9:'مبيعات'!$B$35&amp;مبيعات!$C$9:'مبيعات'!$C$35,0),COLUMNS($D$8:AO14)),"")</f>
        <v/>
      </c>
    </row>
    <row r="16" spans="1:41" x14ac:dyDescent="0.25">
      <c r="A16" s="13" t="str">
        <f t="array" ref="A16">IFERROR(INDEX(مبيعات!$A$9:$A$50,SMALL(IF(مبيعات!$C$9:$C$50=$B$5,ROW($A$9:$A$35)-ROW($A$9)+1),ROWS($A$9:A16))),"")</f>
        <v/>
      </c>
      <c r="B16" s="13"/>
      <c r="C16" s="13" t="str">
        <f t="shared" si="5"/>
        <v/>
      </c>
      <c r="D16" s="13" t="str">
        <f t="array" ref="D16">IFERROR(INDEX(مبيعات!$D$9:$AO$35,MATCH($A16&amp;$B16&amp;$C16,مبيعات!$A$9:'مبيعات'!$A$35&amp;مبيعات!$B$9:'مبيعات'!$B$35&amp;مبيعات!$C$9:'مبيعات'!$C$35,0),COLUMNS($D$8:D15)),"")</f>
        <v/>
      </c>
      <c r="E16" s="13" t="str">
        <f t="array" ref="E16">IFERROR(INDEX(مبيعات!$D$9:$AO$35,MATCH($A16&amp;$B16&amp;$C16,مبيعات!$A$9:'مبيعات'!$A$35&amp;مبيعات!$B$9:'مبيعات'!$B$35&amp;مبيعات!$C$9:'مبيعات'!$C$35,0),COLUMNS($D$8:E15)),"")</f>
        <v/>
      </c>
      <c r="F16" s="13" t="str">
        <f t="array" ref="F16">IFERROR(INDEX(مبيعات!$D$9:$AO$35,MATCH($A16&amp;$B16&amp;$C16,مبيعات!$A$9:'مبيعات'!$A$35&amp;مبيعات!$B$9:'مبيعات'!$B$35&amp;مبيعات!$C$9:'مبيعات'!$C$35,0),COLUMNS($D$8:F15)),"")</f>
        <v/>
      </c>
      <c r="G16" s="13" t="str">
        <f t="array" ref="G16">IFERROR(INDEX(مبيعات!$D$9:$AO$35,MATCH($A16&amp;$B16&amp;$C16,مبيعات!$A$9:'مبيعات'!$A$35&amp;مبيعات!$B$9:'مبيعات'!$B$35&amp;مبيعات!$C$9:'مبيعات'!$C$35,0),COLUMNS($D$8:G15)),"")</f>
        <v/>
      </c>
      <c r="H16" s="13" t="str">
        <f t="array" ref="H16">IFERROR(INDEX(مبيعات!$D$9:$AO$35,MATCH($A16&amp;$B16&amp;$C16,مبيعات!$A$9:'مبيعات'!$A$35&amp;مبيعات!$B$9:'مبيعات'!$B$35&amp;مبيعات!$C$9:'مبيعات'!$C$35,0),COLUMNS($D$8:H15)),"")</f>
        <v/>
      </c>
      <c r="I16" s="13" t="str">
        <f t="array" ref="I16">IFERROR(INDEX(مبيعات!$D$9:$AO$35,MATCH($A16&amp;$B16&amp;$C16,مبيعات!$A$9:'مبيعات'!$A$35&amp;مبيعات!$B$9:'مبيعات'!$B$35&amp;مبيعات!$C$9:'مبيعات'!$C$35,0),COLUMNS($D$8:I15)),"")</f>
        <v/>
      </c>
      <c r="J16" s="13" t="str">
        <f t="array" ref="J16">IFERROR(INDEX(مبيعات!$D$9:$AO$35,MATCH($A16&amp;$B16&amp;$C16,مبيعات!$A$9:'مبيعات'!$A$35&amp;مبيعات!$B$9:'مبيعات'!$B$35&amp;مبيعات!$C$9:'مبيعات'!$C$35,0),COLUMNS($D$8:J15)),"")</f>
        <v/>
      </c>
      <c r="K16" s="13" t="str">
        <f t="array" ref="K16">IFERROR(INDEX(مبيعات!$D$9:$AO$35,MATCH($A16&amp;$B16&amp;$C16,مبيعات!$A$9:'مبيعات'!$A$35&amp;مبيعات!$B$9:'مبيعات'!$B$35&amp;مبيعات!$C$9:'مبيعات'!$C$35,0),COLUMNS($D$8:K15)),"")</f>
        <v/>
      </c>
      <c r="L16" s="13" t="str">
        <f t="array" ref="L16">IFERROR(INDEX(مبيعات!$D$9:$AO$35,MATCH($A16&amp;$B16&amp;$C16,مبيعات!$A$9:'مبيعات'!$A$35&amp;مبيعات!$B$9:'مبيعات'!$B$35&amp;مبيعات!$C$9:'مبيعات'!$C$35,0),COLUMNS($D$8:L15)),"")</f>
        <v/>
      </c>
      <c r="M16" s="13" t="str">
        <f t="array" ref="M16">IFERROR(INDEX(مبيعات!$D$9:$AO$35,MATCH($A16&amp;$B16&amp;$C16,مبيعات!$A$9:'مبيعات'!$A$35&amp;مبيعات!$B$9:'مبيعات'!$B$35&amp;مبيعات!$C$9:'مبيعات'!$C$35,0),COLUMNS($D$8:M15)),"")</f>
        <v/>
      </c>
      <c r="N16" s="13" t="str">
        <f t="array" ref="N16">IFERROR(INDEX(مبيعات!$D$9:$AO$35,MATCH($A16&amp;$B16&amp;$C16,مبيعات!$A$9:'مبيعات'!$A$35&amp;مبيعات!$B$9:'مبيعات'!$B$35&amp;مبيعات!$C$9:'مبيعات'!$C$35,0),COLUMNS($D$8:N15)),"")</f>
        <v/>
      </c>
      <c r="O16" s="13" t="str">
        <f t="array" ref="O16">IFERROR(INDEX(مبيعات!$D$9:$AO$35,MATCH($A16&amp;$B16&amp;$C16,مبيعات!$A$9:'مبيعات'!$A$35&amp;مبيعات!$B$9:'مبيعات'!$B$35&amp;مبيعات!$C$9:'مبيعات'!$C$35,0),COLUMNS($D$8:O15)),"")</f>
        <v/>
      </c>
      <c r="P16" s="13" t="str">
        <f t="array" ref="P16">IFERROR(INDEX(مبيعات!$D$9:$AO$35,MATCH($A16&amp;$B16&amp;$C16,مبيعات!$A$9:'مبيعات'!$A$35&amp;مبيعات!$B$9:'مبيعات'!$B$35&amp;مبيعات!$C$9:'مبيعات'!$C$35,0),COLUMNS($D$8:P15)),"")</f>
        <v/>
      </c>
      <c r="Q16" s="13" t="str">
        <f t="array" ref="Q16">IFERROR(INDEX(مبيعات!$D$9:$AO$35,MATCH($A16&amp;$B16&amp;$C16,مبيعات!$A$9:'مبيعات'!$A$35&amp;مبيعات!$B$9:'مبيعات'!$B$35&amp;مبيعات!$C$9:'مبيعات'!$C$35,0),COLUMNS($D$8:Q15)),"")</f>
        <v/>
      </c>
      <c r="R16" s="13" t="str">
        <f t="array" ref="R16">IFERROR(INDEX(مبيعات!$D$9:$AO$35,MATCH($A16&amp;$B16&amp;$C16,مبيعات!$A$9:'مبيعات'!$A$35&amp;مبيعات!$B$9:'مبيعات'!$B$35&amp;مبيعات!$C$9:'مبيعات'!$C$35,0),COLUMNS($D$8:R15)),"")</f>
        <v/>
      </c>
      <c r="S16" s="13" t="str">
        <f t="array" ref="S16">IFERROR(INDEX(مبيعات!$D$9:$AO$35,MATCH($A16&amp;$B16&amp;$C16,مبيعات!$A$9:'مبيعات'!$A$35&amp;مبيعات!$B$9:'مبيعات'!$B$35&amp;مبيعات!$C$9:'مبيعات'!$C$35,0),COLUMNS($D$8:S15)),"")</f>
        <v/>
      </c>
      <c r="T16" s="13" t="str">
        <f t="array" ref="T16">IFERROR(INDEX(مبيعات!$D$9:$AO$35,MATCH($A16&amp;$B16&amp;$C16,مبيعات!$A$9:'مبيعات'!$A$35&amp;مبيعات!$B$9:'مبيعات'!$B$35&amp;مبيعات!$C$9:'مبيعات'!$C$35,0),COLUMNS($D$8:T15)),"")</f>
        <v/>
      </c>
      <c r="U16" s="13" t="str">
        <f t="array" ref="U16">IFERROR(INDEX(مبيعات!$D$9:$AO$35,MATCH($A16&amp;$B16&amp;$C16,مبيعات!$A$9:'مبيعات'!$A$35&amp;مبيعات!$B$9:'مبيعات'!$B$35&amp;مبيعات!$C$9:'مبيعات'!$C$35,0),COLUMNS($D$8:U15)),"")</f>
        <v/>
      </c>
      <c r="V16" s="13" t="str">
        <f t="array" ref="V16">IFERROR(INDEX(مبيعات!$D$9:$AO$35,MATCH($A16&amp;$B16&amp;$C16,مبيعات!$A$9:'مبيعات'!$A$35&amp;مبيعات!$B$9:'مبيعات'!$B$35&amp;مبيعات!$C$9:'مبيعات'!$C$35,0),COLUMNS($D$8:V15)),"")</f>
        <v/>
      </c>
      <c r="W16" s="13" t="str">
        <f t="array" ref="W16">IFERROR(INDEX(مبيعات!$D$9:$AO$35,MATCH($A16&amp;$B16&amp;$C16,مبيعات!$A$9:'مبيعات'!$A$35&amp;مبيعات!$B$9:'مبيعات'!$B$35&amp;مبيعات!$C$9:'مبيعات'!$C$35,0),COLUMNS($D$8:W15)),"")</f>
        <v/>
      </c>
      <c r="X16" s="13" t="str">
        <f t="array" ref="X16">IFERROR(INDEX(مبيعات!$D$9:$AO$35,MATCH($A16&amp;$B16&amp;$C16,مبيعات!$A$9:'مبيعات'!$A$35&amp;مبيعات!$B$9:'مبيعات'!$B$35&amp;مبيعات!$C$9:'مبيعات'!$C$35,0),COLUMNS($D$8:X15)),"")</f>
        <v/>
      </c>
      <c r="Y16" s="13" t="str">
        <f t="array" ref="Y16">IFERROR(INDEX(مبيعات!$D$9:$AO$35,MATCH($A16&amp;$B16&amp;$C16,مبيعات!$A$9:'مبيعات'!$A$35&amp;مبيعات!$B$9:'مبيعات'!$B$35&amp;مبيعات!$C$9:'مبيعات'!$C$35,0),COLUMNS($D$8:Y15)),"")</f>
        <v/>
      </c>
      <c r="Z16" s="13" t="str">
        <f t="array" ref="Z16">IFERROR(INDEX(مبيعات!$D$9:$AO$35,MATCH($A16&amp;$B16&amp;$C16,مبيعات!$A$9:'مبيعات'!$A$35&amp;مبيعات!$B$9:'مبيعات'!$B$35&amp;مبيعات!$C$9:'مبيعات'!$C$35,0),COLUMNS($D$8:Z15)),"")</f>
        <v/>
      </c>
      <c r="AA16" s="13" t="str">
        <f t="array" ref="AA16">IFERROR(INDEX(مبيعات!$D$9:$AO$35,MATCH($A16&amp;$B16&amp;$C16,مبيعات!$A$9:'مبيعات'!$A$35&amp;مبيعات!$B$9:'مبيعات'!$B$35&amp;مبيعات!$C$9:'مبيعات'!$C$35,0),COLUMNS($D$8:AA15)),"")</f>
        <v/>
      </c>
      <c r="AB16" s="13" t="str">
        <f t="array" ref="AB16">IFERROR(INDEX(مبيعات!$D$9:$AO$35,MATCH($A16&amp;$B16&amp;$C16,مبيعات!$A$9:'مبيعات'!$A$35&amp;مبيعات!$B$9:'مبيعات'!$B$35&amp;مبيعات!$C$9:'مبيعات'!$C$35,0),COLUMNS($D$8:AB15)),"")</f>
        <v/>
      </c>
      <c r="AC16" s="13" t="str">
        <f t="array" ref="AC16">IFERROR(INDEX(مبيعات!$D$9:$AO$35,MATCH($A16&amp;$B16&amp;$C16,مبيعات!$A$9:'مبيعات'!$A$35&amp;مبيعات!$B$9:'مبيعات'!$B$35&amp;مبيعات!$C$9:'مبيعات'!$C$35,0),COLUMNS($D$8:AC15)),"")</f>
        <v/>
      </c>
      <c r="AD16" s="13" t="str">
        <f t="array" ref="AD16">IFERROR(INDEX(مبيعات!$D$9:$AO$35,MATCH($A16&amp;$B16&amp;$C16,مبيعات!$A$9:'مبيعات'!$A$35&amp;مبيعات!$B$9:'مبيعات'!$B$35&amp;مبيعات!$C$9:'مبيعات'!$C$35,0),COLUMNS($D$8:AD15)),"")</f>
        <v/>
      </c>
      <c r="AE16" s="13" t="str">
        <f t="array" ref="AE16">IFERROR(INDEX(مبيعات!$D$9:$AO$35,MATCH($A16&amp;$B16&amp;$C16,مبيعات!$A$9:'مبيعات'!$A$35&amp;مبيعات!$B$9:'مبيعات'!$B$35&amp;مبيعات!$C$9:'مبيعات'!$C$35,0),COLUMNS($D$8:AE15)),"")</f>
        <v/>
      </c>
      <c r="AF16" s="13" t="str">
        <f t="array" ref="AF16">IFERROR(INDEX(مبيعات!$D$9:$AO$35,MATCH($A16&amp;$B16&amp;$C16,مبيعات!$A$9:'مبيعات'!$A$35&amp;مبيعات!$B$9:'مبيعات'!$B$35&amp;مبيعات!$C$9:'مبيعات'!$C$35,0),COLUMNS($D$8:AF15)),"")</f>
        <v/>
      </c>
      <c r="AG16" s="13" t="str">
        <f t="array" ref="AG16">IFERROR(INDEX(مبيعات!$D$9:$AO$35,MATCH($A16&amp;$B16&amp;$C16,مبيعات!$A$9:'مبيعات'!$A$35&amp;مبيعات!$B$9:'مبيعات'!$B$35&amp;مبيعات!$C$9:'مبيعات'!$C$35,0),COLUMNS($D$8:AG15)),"")</f>
        <v/>
      </c>
      <c r="AH16" s="13" t="str">
        <f t="array" ref="AH16">IFERROR(INDEX(مبيعات!$D$9:$AO$35,MATCH($A16&amp;$B16&amp;$C16,مبيعات!$A$9:'مبيعات'!$A$35&amp;مبيعات!$B$9:'مبيعات'!$B$35&amp;مبيعات!$C$9:'مبيعات'!$C$35,0),COLUMNS($D$8:AH15)),"")</f>
        <v/>
      </c>
      <c r="AI16" s="13" t="str">
        <f t="array" ref="AI16">IFERROR(INDEX(مبيعات!$D$9:$AO$35,MATCH($A16&amp;$B16&amp;$C16,مبيعات!$A$9:'مبيعات'!$A$35&amp;مبيعات!$B$9:'مبيعات'!$B$35&amp;مبيعات!$C$9:'مبيعات'!$C$35,0),COLUMNS($D$8:AI15)),"")</f>
        <v/>
      </c>
      <c r="AJ16" s="13" t="str">
        <f t="array" ref="AJ16">IFERROR(INDEX(مبيعات!$D$9:$AO$35,MATCH($A16&amp;$B16&amp;$C16,مبيعات!$A$9:'مبيعات'!$A$35&amp;مبيعات!$B$9:'مبيعات'!$B$35&amp;مبيعات!$C$9:'مبيعات'!$C$35,0),COLUMNS($D$8:AJ15)),"")</f>
        <v/>
      </c>
      <c r="AK16" s="13" t="str">
        <f t="array" ref="AK16">IFERROR(INDEX(مبيعات!$D$9:$AO$35,MATCH($A16&amp;$B16&amp;$C16,مبيعات!$A$9:'مبيعات'!$A$35&amp;مبيعات!$B$9:'مبيعات'!$B$35&amp;مبيعات!$C$9:'مبيعات'!$C$35,0),COLUMNS($D$8:AK15)),"")</f>
        <v/>
      </c>
      <c r="AL16" s="13" t="str">
        <f t="array" ref="AL16">IFERROR(INDEX(مبيعات!$D$9:$AO$35,MATCH($A16&amp;$B16&amp;$C16,مبيعات!$A$9:'مبيعات'!$A$35&amp;مبيعات!$B$9:'مبيعات'!$B$35&amp;مبيعات!$C$9:'مبيعات'!$C$35,0),COLUMNS($D$8:AL15)),"")</f>
        <v/>
      </c>
      <c r="AM16" s="13" t="str">
        <f t="array" ref="AM16">IFERROR(INDEX(مبيعات!$D$9:$AO$35,MATCH($A16&amp;$B16&amp;$C16,مبيعات!$A$9:'مبيعات'!$A$35&amp;مبيعات!$B$9:'مبيعات'!$B$35&amp;مبيعات!$C$9:'مبيعات'!$C$35,0),COLUMNS($D$8:AM15)),"")</f>
        <v/>
      </c>
      <c r="AN16" s="13" t="str">
        <f t="array" ref="AN16">IFERROR(INDEX(مبيعات!$D$9:$AO$35,MATCH($A16&amp;$B16&amp;$C16,مبيعات!$A$9:'مبيعات'!$A$35&amp;مبيعات!$B$9:'مبيعات'!$B$35&amp;مبيعات!$C$9:'مبيعات'!$C$35,0),COLUMNS($D$8:AN15)),"")</f>
        <v/>
      </c>
      <c r="AO16" s="13" t="str">
        <f t="array" ref="AO16">IFERROR(INDEX(مبيعات!$D$9:$AO$35,MATCH($A16&amp;$B16&amp;$C16,مبيعات!$A$9:'مبيعات'!$A$35&amp;مبيعات!$B$9:'مبيعات'!$B$35&amp;مبيعات!$C$9:'مبيعات'!$C$35,0),COLUMNS($D$8:AO15)),"")</f>
        <v/>
      </c>
    </row>
    <row r="17" spans="1:41" x14ac:dyDescent="0.25">
      <c r="A17" s="13" t="str">
        <f t="array" ref="A17">IFERROR(INDEX(مبيعات!$A$9:$A$50,SMALL(IF(مبيعات!$C$9:$C$50=$B$5,ROW($A$9:$A$35)-ROW($A$9)+1),ROWS($A$9:A17))),"")</f>
        <v/>
      </c>
      <c r="B17" s="13"/>
      <c r="C17" s="13" t="str">
        <f t="shared" si="5"/>
        <v/>
      </c>
      <c r="D17" s="13" t="str">
        <f t="array" ref="D17">IFERROR(INDEX(مبيعات!$D$9:$AO$35,MATCH($A17&amp;$B17&amp;$C17,مبيعات!$A$9:'مبيعات'!$A$35&amp;مبيعات!$B$9:'مبيعات'!$B$35&amp;مبيعات!$C$9:'مبيعات'!$C$35,0),COLUMNS($D$8:D16)),"")</f>
        <v/>
      </c>
      <c r="E17" s="13" t="str">
        <f t="array" ref="E17">IFERROR(INDEX(مبيعات!$D$9:$AO$35,MATCH($A17&amp;$B17&amp;$C17,مبيعات!$A$9:'مبيعات'!$A$35&amp;مبيعات!$B$9:'مبيعات'!$B$35&amp;مبيعات!$C$9:'مبيعات'!$C$35,0),COLUMNS($D$8:E16)),"")</f>
        <v/>
      </c>
      <c r="F17" s="13" t="str">
        <f t="array" ref="F17">IFERROR(INDEX(مبيعات!$D$9:$AO$35,MATCH($A17&amp;$B17&amp;$C17,مبيعات!$A$9:'مبيعات'!$A$35&amp;مبيعات!$B$9:'مبيعات'!$B$35&amp;مبيعات!$C$9:'مبيعات'!$C$35,0),COLUMNS($D$8:F16)),"")</f>
        <v/>
      </c>
      <c r="G17" s="13" t="str">
        <f t="array" ref="G17">IFERROR(INDEX(مبيعات!$D$9:$AO$35,MATCH($A17&amp;$B17&amp;$C17,مبيعات!$A$9:'مبيعات'!$A$35&amp;مبيعات!$B$9:'مبيعات'!$B$35&amp;مبيعات!$C$9:'مبيعات'!$C$35,0),COLUMNS($D$8:G16)),"")</f>
        <v/>
      </c>
      <c r="H17" s="13" t="str">
        <f t="array" ref="H17">IFERROR(INDEX(مبيعات!$D$9:$AO$35,MATCH($A17&amp;$B17&amp;$C17,مبيعات!$A$9:'مبيعات'!$A$35&amp;مبيعات!$B$9:'مبيعات'!$B$35&amp;مبيعات!$C$9:'مبيعات'!$C$35,0),COLUMNS($D$8:H16)),"")</f>
        <v/>
      </c>
      <c r="I17" s="13" t="str">
        <f t="array" ref="I17">IFERROR(INDEX(مبيعات!$D$9:$AO$35,MATCH($A17&amp;$B17&amp;$C17,مبيعات!$A$9:'مبيعات'!$A$35&amp;مبيعات!$B$9:'مبيعات'!$B$35&amp;مبيعات!$C$9:'مبيعات'!$C$35,0),COLUMNS($D$8:I16)),"")</f>
        <v/>
      </c>
      <c r="J17" s="13" t="str">
        <f t="array" ref="J17">IFERROR(INDEX(مبيعات!$D$9:$AO$35,MATCH($A17&amp;$B17&amp;$C17,مبيعات!$A$9:'مبيعات'!$A$35&amp;مبيعات!$B$9:'مبيعات'!$B$35&amp;مبيعات!$C$9:'مبيعات'!$C$35,0),COLUMNS($D$8:J16)),"")</f>
        <v/>
      </c>
      <c r="K17" s="13" t="str">
        <f t="array" ref="K17">IFERROR(INDEX(مبيعات!$D$9:$AO$35,MATCH($A17&amp;$B17&amp;$C17,مبيعات!$A$9:'مبيعات'!$A$35&amp;مبيعات!$B$9:'مبيعات'!$B$35&amp;مبيعات!$C$9:'مبيعات'!$C$35,0),COLUMNS($D$8:K16)),"")</f>
        <v/>
      </c>
      <c r="L17" s="13" t="str">
        <f t="array" ref="L17">IFERROR(INDEX(مبيعات!$D$9:$AO$35,MATCH($A17&amp;$B17&amp;$C17,مبيعات!$A$9:'مبيعات'!$A$35&amp;مبيعات!$B$9:'مبيعات'!$B$35&amp;مبيعات!$C$9:'مبيعات'!$C$35,0),COLUMNS($D$8:L16)),"")</f>
        <v/>
      </c>
      <c r="M17" s="13" t="str">
        <f t="array" ref="M17">IFERROR(INDEX(مبيعات!$D$9:$AO$35,MATCH($A17&amp;$B17&amp;$C17,مبيعات!$A$9:'مبيعات'!$A$35&amp;مبيعات!$B$9:'مبيعات'!$B$35&amp;مبيعات!$C$9:'مبيعات'!$C$35,0),COLUMNS($D$8:M16)),"")</f>
        <v/>
      </c>
      <c r="N17" s="13" t="str">
        <f t="array" ref="N17">IFERROR(INDEX(مبيعات!$D$9:$AO$35,MATCH($A17&amp;$B17&amp;$C17,مبيعات!$A$9:'مبيعات'!$A$35&amp;مبيعات!$B$9:'مبيعات'!$B$35&amp;مبيعات!$C$9:'مبيعات'!$C$35,0),COLUMNS($D$8:N16)),"")</f>
        <v/>
      </c>
      <c r="O17" s="13" t="str">
        <f t="array" ref="O17">IFERROR(INDEX(مبيعات!$D$9:$AO$35,MATCH($A17&amp;$B17&amp;$C17,مبيعات!$A$9:'مبيعات'!$A$35&amp;مبيعات!$B$9:'مبيعات'!$B$35&amp;مبيعات!$C$9:'مبيعات'!$C$35,0),COLUMNS($D$8:O16)),"")</f>
        <v/>
      </c>
      <c r="P17" s="13" t="str">
        <f t="array" ref="P17">IFERROR(INDEX(مبيعات!$D$9:$AO$35,MATCH($A17&amp;$B17&amp;$C17,مبيعات!$A$9:'مبيعات'!$A$35&amp;مبيعات!$B$9:'مبيعات'!$B$35&amp;مبيعات!$C$9:'مبيعات'!$C$35,0),COLUMNS($D$8:P16)),"")</f>
        <v/>
      </c>
      <c r="Q17" s="13" t="str">
        <f t="array" ref="Q17">IFERROR(INDEX(مبيعات!$D$9:$AO$35,MATCH($A17&amp;$B17&amp;$C17,مبيعات!$A$9:'مبيعات'!$A$35&amp;مبيعات!$B$9:'مبيعات'!$B$35&amp;مبيعات!$C$9:'مبيعات'!$C$35,0),COLUMNS($D$8:Q16)),"")</f>
        <v/>
      </c>
      <c r="R17" s="13" t="str">
        <f t="array" ref="R17">IFERROR(INDEX(مبيعات!$D$9:$AO$35,MATCH($A17&amp;$B17&amp;$C17,مبيعات!$A$9:'مبيعات'!$A$35&amp;مبيعات!$B$9:'مبيعات'!$B$35&amp;مبيعات!$C$9:'مبيعات'!$C$35,0),COLUMNS($D$8:R16)),"")</f>
        <v/>
      </c>
      <c r="S17" s="13" t="str">
        <f t="array" ref="S17">IFERROR(INDEX(مبيعات!$D$9:$AO$35,MATCH($A17&amp;$B17&amp;$C17,مبيعات!$A$9:'مبيعات'!$A$35&amp;مبيعات!$B$9:'مبيعات'!$B$35&amp;مبيعات!$C$9:'مبيعات'!$C$35,0),COLUMNS($D$8:S16)),"")</f>
        <v/>
      </c>
      <c r="T17" s="13" t="str">
        <f t="array" ref="T17">IFERROR(INDEX(مبيعات!$D$9:$AO$35,MATCH($A17&amp;$B17&amp;$C17,مبيعات!$A$9:'مبيعات'!$A$35&amp;مبيعات!$B$9:'مبيعات'!$B$35&amp;مبيعات!$C$9:'مبيعات'!$C$35,0),COLUMNS($D$8:T16)),"")</f>
        <v/>
      </c>
      <c r="U17" s="13" t="str">
        <f t="array" ref="U17">IFERROR(INDEX(مبيعات!$D$9:$AO$35,MATCH($A17&amp;$B17&amp;$C17,مبيعات!$A$9:'مبيعات'!$A$35&amp;مبيعات!$B$9:'مبيعات'!$B$35&amp;مبيعات!$C$9:'مبيعات'!$C$35,0),COLUMNS($D$8:U16)),"")</f>
        <v/>
      </c>
      <c r="V17" s="13" t="str">
        <f t="array" ref="V17">IFERROR(INDEX(مبيعات!$D$9:$AO$35,MATCH($A17&amp;$B17&amp;$C17,مبيعات!$A$9:'مبيعات'!$A$35&amp;مبيعات!$B$9:'مبيعات'!$B$35&amp;مبيعات!$C$9:'مبيعات'!$C$35,0),COLUMNS($D$8:V16)),"")</f>
        <v/>
      </c>
      <c r="W17" s="13" t="str">
        <f t="array" ref="W17">IFERROR(INDEX(مبيعات!$D$9:$AO$35,MATCH($A17&amp;$B17&amp;$C17,مبيعات!$A$9:'مبيعات'!$A$35&amp;مبيعات!$B$9:'مبيعات'!$B$35&amp;مبيعات!$C$9:'مبيعات'!$C$35,0),COLUMNS($D$8:W16)),"")</f>
        <v/>
      </c>
      <c r="X17" s="13" t="str">
        <f t="array" ref="X17">IFERROR(INDEX(مبيعات!$D$9:$AO$35,MATCH($A17&amp;$B17&amp;$C17,مبيعات!$A$9:'مبيعات'!$A$35&amp;مبيعات!$B$9:'مبيعات'!$B$35&amp;مبيعات!$C$9:'مبيعات'!$C$35,0),COLUMNS($D$8:X16)),"")</f>
        <v/>
      </c>
      <c r="Y17" s="13" t="str">
        <f t="array" ref="Y17">IFERROR(INDEX(مبيعات!$D$9:$AO$35,MATCH($A17&amp;$B17&amp;$C17,مبيعات!$A$9:'مبيعات'!$A$35&amp;مبيعات!$B$9:'مبيعات'!$B$35&amp;مبيعات!$C$9:'مبيعات'!$C$35,0),COLUMNS($D$8:Y16)),"")</f>
        <v/>
      </c>
      <c r="Z17" s="13" t="str">
        <f t="array" ref="Z17">IFERROR(INDEX(مبيعات!$D$9:$AO$35,MATCH($A17&amp;$B17&amp;$C17,مبيعات!$A$9:'مبيعات'!$A$35&amp;مبيعات!$B$9:'مبيعات'!$B$35&amp;مبيعات!$C$9:'مبيعات'!$C$35,0),COLUMNS($D$8:Z16)),"")</f>
        <v/>
      </c>
      <c r="AA17" s="13" t="str">
        <f t="array" ref="AA17">IFERROR(INDEX(مبيعات!$D$9:$AO$35,MATCH($A17&amp;$B17&amp;$C17,مبيعات!$A$9:'مبيعات'!$A$35&amp;مبيعات!$B$9:'مبيعات'!$B$35&amp;مبيعات!$C$9:'مبيعات'!$C$35,0),COLUMNS($D$8:AA16)),"")</f>
        <v/>
      </c>
      <c r="AB17" s="13" t="str">
        <f t="array" ref="AB17">IFERROR(INDEX(مبيعات!$D$9:$AO$35,MATCH($A17&amp;$B17&amp;$C17,مبيعات!$A$9:'مبيعات'!$A$35&amp;مبيعات!$B$9:'مبيعات'!$B$35&amp;مبيعات!$C$9:'مبيعات'!$C$35,0),COLUMNS($D$8:AB16)),"")</f>
        <v/>
      </c>
      <c r="AC17" s="13" t="str">
        <f t="array" ref="AC17">IFERROR(INDEX(مبيعات!$D$9:$AO$35,MATCH($A17&amp;$B17&amp;$C17,مبيعات!$A$9:'مبيعات'!$A$35&amp;مبيعات!$B$9:'مبيعات'!$B$35&amp;مبيعات!$C$9:'مبيعات'!$C$35,0),COLUMNS($D$8:AC16)),"")</f>
        <v/>
      </c>
      <c r="AD17" s="13" t="str">
        <f t="array" ref="AD17">IFERROR(INDEX(مبيعات!$D$9:$AO$35,MATCH($A17&amp;$B17&amp;$C17,مبيعات!$A$9:'مبيعات'!$A$35&amp;مبيعات!$B$9:'مبيعات'!$B$35&amp;مبيعات!$C$9:'مبيعات'!$C$35,0),COLUMNS($D$8:AD16)),"")</f>
        <v/>
      </c>
      <c r="AE17" s="13" t="str">
        <f t="array" ref="AE17">IFERROR(INDEX(مبيعات!$D$9:$AO$35,MATCH($A17&amp;$B17&amp;$C17,مبيعات!$A$9:'مبيعات'!$A$35&amp;مبيعات!$B$9:'مبيعات'!$B$35&amp;مبيعات!$C$9:'مبيعات'!$C$35,0),COLUMNS($D$8:AE16)),"")</f>
        <v/>
      </c>
      <c r="AF17" s="13" t="str">
        <f t="array" ref="AF17">IFERROR(INDEX(مبيعات!$D$9:$AO$35,MATCH($A17&amp;$B17&amp;$C17,مبيعات!$A$9:'مبيعات'!$A$35&amp;مبيعات!$B$9:'مبيعات'!$B$35&amp;مبيعات!$C$9:'مبيعات'!$C$35,0),COLUMNS($D$8:AF16)),"")</f>
        <v/>
      </c>
      <c r="AG17" s="13" t="str">
        <f t="array" ref="AG17">IFERROR(INDEX(مبيعات!$D$9:$AO$35,MATCH($A17&amp;$B17&amp;$C17,مبيعات!$A$9:'مبيعات'!$A$35&amp;مبيعات!$B$9:'مبيعات'!$B$35&amp;مبيعات!$C$9:'مبيعات'!$C$35,0),COLUMNS($D$8:AG16)),"")</f>
        <v/>
      </c>
      <c r="AH17" s="13" t="str">
        <f t="array" ref="AH17">IFERROR(INDEX(مبيعات!$D$9:$AO$35,MATCH($A17&amp;$B17&amp;$C17,مبيعات!$A$9:'مبيعات'!$A$35&amp;مبيعات!$B$9:'مبيعات'!$B$35&amp;مبيعات!$C$9:'مبيعات'!$C$35,0),COLUMNS($D$8:AH16)),"")</f>
        <v/>
      </c>
      <c r="AI17" s="13" t="str">
        <f t="array" ref="AI17">IFERROR(INDEX(مبيعات!$D$9:$AO$35,MATCH($A17&amp;$B17&amp;$C17,مبيعات!$A$9:'مبيعات'!$A$35&amp;مبيعات!$B$9:'مبيعات'!$B$35&amp;مبيعات!$C$9:'مبيعات'!$C$35,0),COLUMNS($D$8:AI16)),"")</f>
        <v/>
      </c>
      <c r="AJ17" s="13" t="str">
        <f t="array" ref="AJ17">IFERROR(INDEX(مبيعات!$D$9:$AO$35,MATCH($A17&amp;$B17&amp;$C17,مبيعات!$A$9:'مبيعات'!$A$35&amp;مبيعات!$B$9:'مبيعات'!$B$35&amp;مبيعات!$C$9:'مبيعات'!$C$35,0),COLUMNS($D$8:AJ16)),"")</f>
        <v/>
      </c>
      <c r="AK17" s="13" t="str">
        <f t="array" ref="AK17">IFERROR(INDEX(مبيعات!$D$9:$AO$35,MATCH($A17&amp;$B17&amp;$C17,مبيعات!$A$9:'مبيعات'!$A$35&amp;مبيعات!$B$9:'مبيعات'!$B$35&amp;مبيعات!$C$9:'مبيعات'!$C$35,0),COLUMNS($D$8:AK16)),"")</f>
        <v/>
      </c>
      <c r="AL17" s="13" t="str">
        <f t="array" ref="AL17">IFERROR(INDEX(مبيعات!$D$9:$AO$35,MATCH($A17&amp;$B17&amp;$C17,مبيعات!$A$9:'مبيعات'!$A$35&amp;مبيعات!$B$9:'مبيعات'!$B$35&amp;مبيعات!$C$9:'مبيعات'!$C$35,0),COLUMNS($D$8:AL16)),"")</f>
        <v/>
      </c>
      <c r="AM17" s="13" t="str">
        <f t="array" ref="AM17">IFERROR(INDEX(مبيعات!$D$9:$AO$35,MATCH($A17&amp;$B17&amp;$C17,مبيعات!$A$9:'مبيعات'!$A$35&amp;مبيعات!$B$9:'مبيعات'!$B$35&amp;مبيعات!$C$9:'مبيعات'!$C$35,0),COLUMNS($D$8:AM16)),"")</f>
        <v/>
      </c>
      <c r="AN17" s="13" t="str">
        <f t="array" ref="AN17">IFERROR(INDEX(مبيعات!$D$9:$AO$35,MATCH($A17&amp;$B17&amp;$C17,مبيعات!$A$9:'مبيعات'!$A$35&amp;مبيعات!$B$9:'مبيعات'!$B$35&amp;مبيعات!$C$9:'مبيعات'!$C$35,0),COLUMNS($D$8:AN16)),"")</f>
        <v/>
      </c>
      <c r="AO17" s="13" t="str">
        <f t="array" ref="AO17">IFERROR(INDEX(مبيعات!$D$9:$AO$35,MATCH($A17&amp;$B17&amp;$C17,مبيعات!$A$9:'مبيعات'!$A$35&amp;مبيعات!$B$9:'مبيعات'!$B$35&amp;مبيعات!$C$9:'مبيعات'!$C$35,0),COLUMNS($D$8:AO16)),"")</f>
        <v/>
      </c>
    </row>
    <row r="18" spans="1:41" x14ac:dyDescent="0.25">
      <c r="A18" s="13" t="str">
        <f t="array" ref="A18">IFERROR(INDEX(مبيعات!$A$9:$A$50,SMALL(IF(مبيعات!$C$9:$C$50=$B$5,ROW($A$9:$A$35)-ROW($A$9)+1),ROWS($A$9:A18))),"")</f>
        <v/>
      </c>
      <c r="B18" s="13"/>
      <c r="C18" s="13" t="str">
        <f t="shared" si="5"/>
        <v/>
      </c>
      <c r="D18" s="13" t="str">
        <f t="array" ref="D18">IFERROR(INDEX(مبيعات!$D$9:$AO$35,MATCH($A18&amp;$B18&amp;$C18,مبيعات!$A$9:'مبيعات'!$A$35&amp;مبيعات!$B$9:'مبيعات'!$B$35&amp;مبيعات!$C$9:'مبيعات'!$C$35,0),COLUMNS($D$8:D17)),"")</f>
        <v/>
      </c>
      <c r="E18" s="13" t="str">
        <f t="array" ref="E18">IFERROR(INDEX(مبيعات!$D$9:$AO$35,MATCH($A18&amp;$B18&amp;$C18,مبيعات!$A$9:'مبيعات'!$A$35&amp;مبيعات!$B$9:'مبيعات'!$B$35&amp;مبيعات!$C$9:'مبيعات'!$C$35,0),COLUMNS($D$8:E17)),"")</f>
        <v/>
      </c>
      <c r="F18" s="13" t="str">
        <f t="array" ref="F18">IFERROR(INDEX(مبيعات!$D$9:$AO$35,MATCH($A18&amp;$B18&amp;$C18,مبيعات!$A$9:'مبيعات'!$A$35&amp;مبيعات!$B$9:'مبيعات'!$B$35&amp;مبيعات!$C$9:'مبيعات'!$C$35,0),COLUMNS($D$8:F17)),"")</f>
        <v/>
      </c>
      <c r="G18" s="13" t="str">
        <f t="array" ref="G18">IFERROR(INDEX(مبيعات!$D$9:$AO$35,MATCH($A18&amp;$B18&amp;$C18,مبيعات!$A$9:'مبيعات'!$A$35&amp;مبيعات!$B$9:'مبيعات'!$B$35&amp;مبيعات!$C$9:'مبيعات'!$C$35,0),COLUMNS($D$8:G17)),"")</f>
        <v/>
      </c>
      <c r="H18" s="13" t="str">
        <f t="array" ref="H18">IFERROR(INDEX(مبيعات!$D$9:$AO$35,MATCH($A18&amp;$B18&amp;$C18,مبيعات!$A$9:'مبيعات'!$A$35&amp;مبيعات!$B$9:'مبيعات'!$B$35&amp;مبيعات!$C$9:'مبيعات'!$C$35,0),COLUMNS($D$8:H17)),"")</f>
        <v/>
      </c>
      <c r="I18" s="13" t="str">
        <f t="array" ref="I18">IFERROR(INDEX(مبيعات!$D$9:$AO$35,MATCH($A18&amp;$B18&amp;$C18,مبيعات!$A$9:'مبيعات'!$A$35&amp;مبيعات!$B$9:'مبيعات'!$B$35&amp;مبيعات!$C$9:'مبيعات'!$C$35,0),COLUMNS($D$8:I17)),"")</f>
        <v/>
      </c>
      <c r="J18" s="13" t="str">
        <f t="array" ref="J18">IFERROR(INDEX(مبيعات!$D$9:$AO$35,MATCH($A18&amp;$B18&amp;$C18,مبيعات!$A$9:'مبيعات'!$A$35&amp;مبيعات!$B$9:'مبيعات'!$B$35&amp;مبيعات!$C$9:'مبيعات'!$C$35,0),COLUMNS($D$8:J17)),"")</f>
        <v/>
      </c>
      <c r="K18" s="13" t="str">
        <f t="array" ref="K18">IFERROR(INDEX(مبيعات!$D$9:$AO$35,MATCH($A18&amp;$B18&amp;$C18,مبيعات!$A$9:'مبيعات'!$A$35&amp;مبيعات!$B$9:'مبيعات'!$B$35&amp;مبيعات!$C$9:'مبيعات'!$C$35,0),COLUMNS($D$8:K17)),"")</f>
        <v/>
      </c>
      <c r="L18" s="13" t="str">
        <f t="array" ref="L18">IFERROR(INDEX(مبيعات!$D$9:$AO$35,MATCH($A18&amp;$B18&amp;$C18,مبيعات!$A$9:'مبيعات'!$A$35&amp;مبيعات!$B$9:'مبيعات'!$B$35&amp;مبيعات!$C$9:'مبيعات'!$C$35,0),COLUMNS($D$8:L17)),"")</f>
        <v/>
      </c>
      <c r="M18" s="13" t="str">
        <f t="array" ref="M18">IFERROR(INDEX(مبيعات!$D$9:$AO$35,MATCH($A18&amp;$B18&amp;$C18,مبيعات!$A$9:'مبيعات'!$A$35&amp;مبيعات!$B$9:'مبيعات'!$B$35&amp;مبيعات!$C$9:'مبيعات'!$C$35,0),COLUMNS($D$8:M17)),"")</f>
        <v/>
      </c>
      <c r="N18" s="13" t="str">
        <f t="array" ref="N18">IFERROR(INDEX(مبيعات!$D$9:$AO$35,MATCH($A18&amp;$B18&amp;$C18,مبيعات!$A$9:'مبيعات'!$A$35&amp;مبيعات!$B$9:'مبيعات'!$B$35&amp;مبيعات!$C$9:'مبيعات'!$C$35,0),COLUMNS($D$8:N17)),"")</f>
        <v/>
      </c>
      <c r="O18" s="13" t="str">
        <f t="array" ref="O18">IFERROR(INDEX(مبيعات!$D$9:$AO$35,MATCH($A18&amp;$B18&amp;$C18,مبيعات!$A$9:'مبيعات'!$A$35&amp;مبيعات!$B$9:'مبيعات'!$B$35&amp;مبيعات!$C$9:'مبيعات'!$C$35,0),COLUMNS($D$8:O17)),"")</f>
        <v/>
      </c>
      <c r="P18" s="13" t="str">
        <f t="array" ref="P18">IFERROR(INDEX(مبيعات!$D$9:$AO$35,MATCH($A18&amp;$B18&amp;$C18,مبيعات!$A$9:'مبيعات'!$A$35&amp;مبيعات!$B$9:'مبيعات'!$B$35&amp;مبيعات!$C$9:'مبيعات'!$C$35,0),COLUMNS($D$8:P17)),"")</f>
        <v/>
      </c>
      <c r="Q18" s="13" t="str">
        <f t="array" ref="Q18">IFERROR(INDEX(مبيعات!$D$9:$AO$35,MATCH($A18&amp;$B18&amp;$C18,مبيعات!$A$9:'مبيعات'!$A$35&amp;مبيعات!$B$9:'مبيعات'!$B$35&amp;مبيعات!$C$9:'مبيعات'!$C$35,0),COLUMNS($D$8:Q17)),"")</f>
        <v/>
      </c>
      <c r="R18" s="13" t="str">
        <f t="array" ref="R18">IFERROR(INDEX(مبيعات!$D$9:$AO$35,MATCH($A18&amp;$B18&amp;$C18,مبيعات!$A$9:'مبيعات'!$A$35&amp;مبيعات!$B$9:'مبيعات'!$B$35&amp;مبيعات!$C$9:'مبيعات'!$C$35,0),COLUMNS($D$8:R17)),"")</f>
        <v/>
      </c>
      <c r="S18" s="13" t="str">
        <f t="array" ref="S18">IFERROR(INDEX(مبيعات!$D$9:$AO$35,MATCH($A18&amp;$B18&amp;$C18,مبيعات!$A$9:'مبيعات'!$A$35&amp;مبيعات!$B$9:'مبيعات'!$B$35&amp;مبيعات!$C$9:'مبيعات'!$C$35,0),COLUMNS($D$8:S17)),"")</f>
        <v/>
      </c>
      <c r="T18" s="13" t="str">
        <f t="array" ref="T18">IFERROR(INDEX(مبيعات!$D$9:$AO$35,MATCH($A18&amp;$B18&amp;$C18,مبيعات!$A$9:'مبيعات'!$A$35&amp;مبيعات!$B$9:'مبيعات'!$B$35&amp;مبيعات!$C$9:'مبيعات'!$C$35,0),COLUMNS($D$8:T17)),"")</f>
        <v/>
      </c>
      <c r="U18" s="13" t="str">
        <f t="array" ref="U18">IFERROR(INDEX(مبيعات!$D$9:$AO$35,MATCH($A18&amp;$B18&amp;$C18,مبيعات!$A$9:'مبيعات'!$A$35&amp;مبيعات!$B$9:'مبيعات'!$B$35&amp;مبيعات!$C$9:'مبيعات'!$C$35,0),COLUMNS($D$8:U17)),"")</f>
        <v/>
      </c>
      <c r="V18" s="13" t="str">
        <f t="array" ref="V18">IFERROR(INDEX(مبيعات!$D$9:$AO$35,MATCH($A18&amp;$B18&amp;$C18,مبيعات!$A$9:'مبيعات'!$A$35&amp;مبيعات!$B$9:'مبيعات'!$B$35&amp;مبيعات!$C$9:'مبيعات'!$C$35,0),COLUMNS($D$8:V17)),"")</f>
        <v/>
      </c>
      <c r="W18" s="13" t="str">
        <f t="array" ref="W18">IFERROR(INDEX(مبيعات!$D$9:$AO$35,MATCH($A18&amp;$B18&amp;$C18,مبيعات!$A$9:'مبيعات'!$A$35&amp;مبيعات!$B$9:'مبيعات'!$B$35&amp;مبيعات!$C$9:'مبيعات'!$C$35,0),COLUMNS($D$8:W17)),"")</f>
        <v/>
      </c>
      <c r="X18" s="13" t="str">
        <f t="array" ref="X18">IFERROR(INDEX(مبيعات!$D$9:$AO$35,MATCH($A18&amp;$B18&amp;$C18,مبيعات!$A$9:'مبيعات'!$A$35&amp;مبيعات!$B$9:'مبيعات'!$B$35&amp;مبيعات!$C$9:'مبيعات'!$C$35,0),COLUMNS($D$8:X17)),"")</f>
        <v/>
      </c>
      <c r="Y18" s="13" t="str">
        <f t="array" ref="Y18">IFERROR(INDEX(مبيعات!$D$9:$AO$35,MATCH($A18&amp;$B18&amp;$C18,مبيعات!$A$9:'مبيعات'!$A$35&amp;مبيعات!$B$9:'مبيعات'!$B$35&amp;مبيعات!$C$9:'مبيعات'!$C$35,0),COLUMNS($D$8:Y17)),"")</f>
        <v/>
      </c>
      <c r="Z18" s="13" t="str">
        <f t="array" ref="Z18">IFERROR(INDEX(مبيعات!$D$9:$AO$35,MATCH($A18&amp;$B18&amp;$C18,مبيعات!$A$9:'مبيعات'!$A$35&amp;مبيعات!$B$9:'مبيعات'!$B$35&amp;مبيعات!$C$9:'مبيعات'!$C$35,0),COLUMNS($D$8:Z17)),"")</f>
        <v/>
      </c>
      <c r="AA18" s="13" t="str">
        <f t="array" ref="AA18">IFERROR(INDEX(مبيعات!$D$9:$AO$35,MATCH($A18&amp;$B18&amp;$C18,مبيعات!$A$9:'مبيعات'!$A$35&amp;مبيعات!$B$9:'مبيعات'!$B$35&amp;مبيعات!$C$9:'مبيعات'!$C$35,0),COLUMNS($D$8:AA17)),"")</f>
        <v/>
      </c>
      <c r="AB18" s="13" t="str">
        <f t="array" ref="AB18">IFERROR(INDEX(مبيعات!$D$9:$AO$35,MATCH($A18&amp;$B18&amp;$C18,مبيعات!$A$9:'مبيعات'!$A$35&amp;مبيعات!$B$9:'مبيعات'!$B$35&amp;مبيعات!$C$9:'مبيعات'!$C$35,0),COLUMNS($D$8:AB17)),"")</f>
        <v/>
      </c>
      <c r="AC18" s="13" t="str">
        <f t="array" ref="AC18">IFERROR(INDEX(مبيعات!$D$9:$AO$35,MATCH($A18&amp;$B18&amp;$C18,مبيعات!$A$9:'مبيعات'!$A$35&amp;مبيعات!$B$9:'مبيعات'!$B$35&amp;مبيعات!$C$9:'مبيعات'!$C$35,0),COLUMNS($D$8:AC17)),"")</f>
        <v/>
      </c>
      <c r="AD18" s="13" t="str">
        <f t="array" ref="AD18">IFERROR(INDEX(مبيعات!$D$9:$AO$35,MATCH($A18&amp;$B18&amp;$C18,مبيعات!$A$9:'مبيعات'!$A$35&amp;مبيعات!$B$9:'مبيعات'!$B$35&amp;مبيعات!$C$9:'مبيعات'!$C$35,0),COLUMNS($D$8:AD17)),"")</f>
        <v/>
      </c>
      <c r="AE18" s="13" t="str">
        <f t="array" ref="AE18">IFERROR(INDEX(مبيعات!$D$9:$AO$35,MATCH($A18&amp;$B18&amp;$C18,مبيعات!$A$9:'مبيعات'!$A$35&amp;مبيعات!$B$9:'مبيعات'!$B$35&amp;مبيعات!$C$9:'مبيعات'!$C$35,0),COLUMNS($D$8:AE17)),"")</f>
        <v/>
      </c>
      <c r="AF18" s="13" t="str">
        <f t="array" ref="AF18">IFERROR(INDEX(مبيعات!$D$9:$AO$35,MATCH($A18&amp;$B18&amp;$C18,مبيعات!$A$9:'مبيعات'!$A$35&amp;مبيعات!$B$9:'مبيعات'!$B$35&amp;مبيعات!$C$9:'مبيعات'!$C$35,0),COLUMNS($D$8:AF17)),"")</f>
        <v/>
      </c>
      <c r="AG18" s="13" t="str">
        <f t="array" ref="AG18">IFERROR(INDEX(مبيعات!$D$9:$AO$35,MATCH($A18&amp;$B18&amp;$C18,مبيعات!$A$9:'مبيعات'!$A$35&amp;مبيعات!$B$9:'مبيعات'!$B$35&amp;مبيعات!$C$9:'مبيعات'!$C$35,0),COLUMNS($D$8:AG17)),"")</f>
        <v/>
      </c>
      <c r="AH18" s="13" t="str">
        <f t="array" ref="AH18">IFERROR(INDEX(مبيعات!$D$9:$AO$35,MATCH($A18&amp;$B18&amp;$C18,مبيعات!$A$9:'مبيعات'!$A$35&amp;مبيعات!$B$9:'مبيعات'!$B$35&amp;مبيعات!$C$9:'مبيعات'!$C$35,0),COLUMNS($D$8:AH17)),"")</f>
        <v/>
      </c>
      <c r="AI18" s="13" t="str">
        <f t="array" ref="AI18">IFERROR(INDEX(مبيعات!$D$9:$AO$35,MATCH($A18&amp;$B18&amp;$C18,مبيعات!$A$9:'مبيعات'!$A$35&amp;مبيعات!$B$9:'مبيعات'!$B$35&amp;مبيعات!$C$9:'مبيعات'!$C$35,0),COLUMNS($D$8:AI17)),"")</f>
        <v/>
      </c>
      <c r="AJ18" s="13" t="str">
        <f t="array" ref="AJ18">IFERROR(INDEX(مبيعات!$D$9:$AO$35,MATCH($A18&amp;$B18&amp;$C18,مبيعات!$A$9:'مبيعات'!$A$35&amp;مبيعات!$B$9:'مبيعات'!$B$35&amp;مبيعات!$C$9:'مبيعات'!$C$35,0),COLUMNS($D$8:AJ17)),"")</f>
        <v/>
      </c>
      <c r="AK18" s="13" t="str">
        <f t="array" ref="AK18">IFERROR(INDEX(مبيعات!$D$9:$AO$35,MATCH($A18&amp;$B18&amp;$C18,مبيعات!$A$9:'مبيعات'!$A$35&amp;مبيعات!$B$9:'مبيعات'!$B$35&amp;مبيعات!$C$9:'مبيعات'!$C$35,0),COLUMNS($D$8:AK17)),"")</f>
        <v/>
      </c>
      <c r="AL18" s="13" t="str">
        <f t="array" ref="AL18">IFERROR(INDEX(مبيعات!$D$9:$AO$35,MATCH($A18&amp;$B18&amp;$C18,مبيعات!$A$9:'مبيعات'!$A$35&amp;مبيعات!$B$9:'مبيعات'!$B$35&amp;مبيعات!$C$9:'مبيعات'!$C$35,0),COLUMNS($D$8:AL17)),"")</f>
        <v/>
      </c>
      <c r="AM18" s="13" t="str">
        <f t="array" ref="AM18">IFERROR(INDEX(مبيعات!$D$9:$AO$35,MATCH($A18&amp;$B18&amp;$C18,مبيعات!$A$9:'مبيعات'!$A$35&amp;مبيعات!$B$9:'مبيعات'!$B$35&amp;مبيعات!$C$9:'مبيعات'!$C$35,0),COLUMNS($D$8:AM17)),"")</f>
        <v/>
      </c>
      <c r="AN18" s="13" t="str">
        <f t="array" ref="AN18">IFERROR(INDEX(مبيعات!$D$9:$AO$35,MATCH($A18&amp;$B18&amp;$C18,مبيعات!$A$9:'مبيعات'!$A$35&amp;مبيعات!$B$9:'مبيعات'!$B$35&amp;مبيعات!$C$9:'مبيعات'!$C$35,0),COLUMNS($D$8:AN17)),"")</f>
        <v/>
      </c>
      <c r="AO18" s="13" t="str">
        <f t="array" ref="AO18">IFERROR(INDEX(مبيعات!$D$9:$AO$35,MATCH($A18&amp;$B18&amp;$C18,مبيعات!$A$9:'مبيعات'!$A$35&amp;مبيعات!$B$9:'مبيعات'!$B$35&amp;مبيعات!$C$9:'مبيعات'!$C$35,0),COLUMNS($D$8:AO17)),"")</f>
        <v/>
      </c>
    </row>
    <row r="19" spans="1:41" x14ac:dyDescent="0.25">
      <c r="A19" s="13" t="str">
        <f t="array" ref="A19">IFERROR(INDEX(مبيعات!$A$9:$A$50,SMALL(IF(مبيعات!$C$9:$C$50=$B$5,ROW($A$9:$A$35)-ROW($A$9)+1),ROWS($A$9:A19))),"")</f>
        <v/>
      </c>
      <c r="B19" s="13"/>
      <c r="C19" s="13" t="str">
        <f t="shared" si="5"/>
        <v/>
      </c>
      <c r="D19" s="13" t="str">
        <f t="array" ref="D19">IFERROR(INDEX(مبيعات!$D$9:$AO$35,MATCH($A19&amp;$B19&amp;$C19,مبيعات!$A$9:'مبيعات'!$A$35&amp;مبيعات!$B$9:'مبيعات'!$B$35&amp;مبيعات!$C$9:'مبيعات'!$C$35,0),COLUMNS($D$8:D18)),"")</f>
        <v/>
      </c>
      <c r="E19" s="13" t="str">
        <f t="array" ref="E19">IFERROR(INDEX(مبيعات!$D$9:$AO$35,MATCH($A19&amp;$B19&amp;$C19,مبيعات!$A$9:'مبيعات'!$A$35&amp;مبيعات!$B$9:'مبيعات'!$B$35&amp;مبيعات!$C$9:'مبيعات'!$C$35,0),COLUMNS($D$8:E18)),"")</f>
        <v/>
      </c>
      <c r="F19" s="13" t="str">
        <f t="array" ref="F19">IFERROR(INDEX(مبيعات!$D$9:$AO$35,MATCH($A19&amp;$B19&amp;$C19,مبيعات!$A$9:'مبيعات'!$A$35&amp;مبيعات!$B$9:'مبيعات'!$B$35&amp;مبيعات!$C$9:'مبيعات'!$C$35,0),COLUMNS($D$8:F18)),"")</f>
        <v/>
      </c>
      <c r="G19" s="13" t="str">
        <f t="array" ref="G19">IFERROR(INDEX(مبيعات!$D$9:$AO$35,MATCH($A19&amp;$B19&amp;$C19,مبيعات!$A$9:'مبيعات'!$A$35&amp;مبيعات!$B$9:'مبيعات'!$B$35&amp;مبيعات!$C$9:'مبيعات'!$C$35,0),COLUMNS($D$8:G18)),"")</f>
        <v/>
      </c>
      <c r="H19" s="13" t="str">
        <f t="array" ref="H19">IFERROR(INDEX(مبيعات!$D$9:$AO$35,MATCH($A19&amp;$B19&amp;$C19,مبيعات!$A$9:'مبيعات'!$A$35&amp;مبيعات!$B$9:'مبيعات'!$B$35&amp;مبيعات!$C$9:'مبيعات'!$C$35,0),COLUMNS($D$8:H18)),"")</f>
        <v/>
      </c>
      <c r="I19" s="13" t="str">
        <f t="array" ref="I19">IFERROR(INDEX(مبيعات!$D$9:$AO$35,MATCH($A19&amp;$B19&amp;$C19,مبيعات!$A$9:'مبيعات'!$A$35&amp;مبيعات!$B$9:'مبيعات'!$B$35&amp;مبيعات!$C$9:'مبيعات'!$C$35,0),COLUMNS($D$8:I18)),"")</f>
        <v/>
      </c>
      <c r="J19" s="13" t="str">
        <f t="array" ref="J19">IFERROR(INDEX(مبيعات!$D$9:$AO$35,MATCH($A19&amp;$B19&amp;$C19,مبيعات!$A$9:'مبيعات'!$A$35&amp;مبيعات!$B$9:'مبيعات'!$B$35&amp;مبيعات!$C$9:'مبيعات'!$C$35,0),COLUMNS($D$8:J18)),"")</f>
        <v/>
      </c>
      <c r="K19" s="13" t="str">
        <f t="array" ref="K19">IFERROR(INDEX(مبيعات!$D$9:$AO$35,MATCH($A19&amp;$B19&amp;$C19,مبيعات!$A$9:'مبيعات'!$A$35&amp;مبيعات!$B$9:'مبيعات'!$B$35&amp;مبيعات!$C$9:'مبيعات'!$C$35,0),COLUMNS($D$8:K18)),"")</f>
        <v/>
      </c>
      <c r="L19" s="13" t="str">
        <f t="array" ref="L19">IFERROR(INDEX(مبيعات!$D$9:$AO$35,MATCH($A19&amp;$B19&amp;$C19,مبيعات!$A$9:'مبيعات'!$A$35&amp;مبيعات!$B$9:'مبيعات'!$B$35&amp;مبيعات!$C$9:'مبيعات'!$C$35,0),COLUMNS($D$8:L18)),"")</f>
        <v/>
      </c>
      <c r="M19" s="13" t="str">
        <f t="array" ref="M19">IFERROR(INDEX(مبيعات!$D$9:$AO$35,MATCH($A19&amp;$B19&amp;$C19,مبيعات!$A$9:'مبيعات'!$A$35&amp;مبيعات!$B$9:'مبيعات'!$B$35&amp;مبيعات!$C$9:'مبيعات'!$C$35,0),COLUMNS($D$8:M18)),"")</f>
        <v/>
      </c>
      <c r="N19" s="13" t="str">
        <f t="array" ref="N19">IFERROR(INDEX(مبيعات!$D$9:$AO$35,MATCH($A19&amp;$B19&amp;$C19,مبيعات!$A$9:'مبيعات'!$A$35&amp;مبيعات!$B$9:'مبيعات'!$B$35&amp;مبيعات!$C$9:'مبيعات'!$C$35,0),COLUMNS($D$8:N18)),"")</f>
        <v/>
      </c>
      <c r="O19" s="13" t="str">
        <f t="array" ref="O19">IFERROR(INDEX(مبيعات!$D$9:$AO$35,MATCH($A19&amp;$B19&amp;$C19,مبيعات!$A$9:'مبيعات'!$A$35&amp;مبيعات!$B$9:'مبيعات'!$B$35&amp;مبيعات!$C$9:'مبيعات'!$C$35,0),COLUMNS($D$8:O18)),"")</f>
        <v/>
      </c>
      <c r="P19" s="13" t="str">
        <f t="array" ref="P19">IFERROR(INDEX(مبيعات!$D$9:$AO$35,MATCH($A19&amp;$B19&amp;$C19,مبيعات!$A$9:'مبيعات'!$A$35&amp;مبيعات!$B$9:'مبيعات'!$B$35&amp;مبيعات!$C$9:'مبيعات'!$C$35,0),COLUMNS($D$8:P18)),"")</f>
        <v/>
      </c>
      <c r="Q19" s="13" t="str">
        <f t="array" ref="Q19">IFERROR(INDEX(مبيعات!$D$9:$AO$35,MATCH($A19&amp;$B19&amp;$C19,مبيعات!$A$9:'مبيعات'!$A$35&amp;مبيعات!$B$9:'مبيعات'!$B$35&amp;مبيعات!$C$9:'مبيعات'!$C$35,0),COLUMNS($D$8:Q18)),"")</f>
        <v/>
      </c>
      <c r="R19" s="13" t="str">
        <f t="array" ref="R19">IFERROR(INDEX(مبيعات!$D$9:$AO$35,MATCH($A19&amp;$B19&amp;$C19,مبيعات!$A$9:'مبيعات'!$A$35&amp;مبيعات!$B$9:'مبيعات'!$B$35&amp;مبيعات!$C$9:'مبيعات'!$C$35,0),COLUMNS($D$8:R18)),"")</f>
        <v/>
      </c>
      <c r="S19" s="13" t="str">
        <f t="array" ref="S19">IFERROR(INDEX(مبيعات!$D$9:$AO$35,MATCH($A19&amp;$B19&amp;$C19,مبيعات!$A$9:'مبيعات'!$A$35&amp;مبيعات!$B$9:'مبيعات'!$B$35&amp;مبيعات!$C$9:'مبيعات'!$C$35,0),COLUMNS($D$8:S18)),"")</f>
        <v/>
      </c>
      <c r="T19" s="13" t="str">
        <f t="array" ref="T19">IFERROR(INDEX(مبيعات!$D$9:$AO$35,MATCH($A19&amp;$B19&amp;$C19,مبيعات!$A$9:'مبيعات'!$A$35&amp;مبيعات!$B$9:'مبيعات'!$B$35&amp;مبيعات!$C$9:'مبيعات'!$C$35,0),COLUMNS($D$8:T18)),"")</f>
        <v/>
      </c>
      <c r="U19" s="13" t="str">
        <f t="array" ref="U19">IFERROR(INDEX(مبيعات!$D$9:$AO$35,MATCH($A19&amp;$B19&amp;$C19,مبيعات!$A$9:'مبيعات'!$A$35&amp;مبيعات!$B$9:'مبيعات'!$B$35&amp;مبيعات!$C$9:'مبيعات'!$C$35,0),COLUMNS($D$8:U18)),"")</f>
        <v/>
      </c>
      <c r="V19" s="13" t="str">
        <f t="array" ref="V19">IFERROR(INDEX(مبيعات!$D$9:$AO$35,MATCH($A19&amp;$B19&amp;$C19,مبيعات!$A$9:'مبيعات'!$A$35&amp;مبيعات!$B$9:'مبيعات'!$B$35&amp;مبيعات!$C$9:'مبيعات'!$C$35,0),COLUMNS($D$8:V18)),"")</f>
        <v/>
      </c>
      <c r="W19" s="13" t="str">
        <f t="array" ref="W19">IFERROR(INDEX(مبيعات!$D$9:$AO$35,MATCH($A19&amp;$B19&amp;$C19,مبيعات!$A$9:'مبيعات'!$A$35&amp;مبيعات!$B$9:'مبيعات'!$B$35&amp;مبيعات!$C$9:'مبيعات'!$C$35,0),COLUMNS($D$8:W18)),"")</f>
        <v/>
      </c>
      <c r="X19" s="13" t="str">
        <f t="array" ref="X19">IFERROR(INDEX(مبيعات!$D$9:$AO$35,MATCH($A19&amp;$B19&amp;$C19,مبيعات!$A$9:'مبيعات'!$A$35&amp;مبيعات!$B$9:'مبيعات'!$B$35&amp;مبيعات!$C$9:'مبيعات'!$C$35,0),COLUMNS($D$8:X18)),"")</f>
        <v/>
      </c>
      <c r="Y19" s="13" t="str">
        <f t="array" ref="Y19">IFERROR(INDEX(مبيعات!$D$9:$AO$35,MATCH($A19&amp;$B19&amp;$C19,مبيعات!$A$9:'مبيعات'!$A$35&amp;مبيعات!$B$9:'مبيعات'!$B$35&amp;مبيعات!$C$9:'مبيعات'!$C$35,0),COLUMNS($D$8:Y18)),"")</f>
        <v/>
      </c>
      <c r="Z19" s="13" t="str">
        <f t="array" ref="Z19">IFERROR(INDEX(مبيعات!$D$9:$AO$35,MATCH($A19&amp;$B19&amp;$C19,مبيعات!$A$9:'مبيعات'!$A$35&amp;مبيعات!$B$9:'مبيعات'!$B$35&amp;مبيعات!$C$9:'مبيعات'!$C$35,0),COLUMNS($D$8:Z18)),"")</f>
        <v/>
      </c>
      <c r="AA19" s="13" t="str">
        <f t="array" ref="AA19">IFERROR(INDEX(مبيعات!$D$9:$AO$35,MATCH($A19&amp;$B19&amp;$C19,مبيعات!$A$9:'مبيعات'!$A$35&amp;مبيعات!$B$9:'مبيعات'!$B$35&amp;مبيعات!$C$9:'مبيعات'!$C$35,0),COLUMNS($D$8:AA18)),"")</f>
        <v/>
      </c>
      <c r="AB19" s="13" t="str">
        <f t="array" ref="AB19">IFERROR(INDEX(مبيعات!$D$9:$AO$35,MATCH($A19&amp;$B19&amp;$C19,مبيعات!$A$9:'مبيعات'!$A$35&amp;مبيعات!$B$9:'مبيعات'!$B$35&amp;مبيعات!$C$9:'مبيعات'!$C$35,0),COLUMNS($D$8:AB18)),"")</f>
        <v/>
      </c>
      <c r="AC19" s="13" t="str">
        <f t="array" ref="AC19">IFERROR(INDEX(مبيعات!$D$9:$AO$35,MATCH($A19&amp;$B19&amp;$C19,مبيعات!$A$9:'مبيعات'!$A$35&amp;مبيعات!$B$9:'مبيعات'!$B$35&amp;مبيعات!$C$9:'مبيعات'!$C$35,0),COLUMNS($D$8:AC18)),"")</f>
        <v/>
      </c>
      <c r="AD19" s="13" t="str">
        <f t="array" ref="AD19">IFERROR(INDEX(مبيعات!$D$9:$AO$35,MATCH($A19&amp;$B19&amp;$C19,مبيعات!$A$9:'مبيعات'!$A$35&amp;مبيعات!$B$9:'مبيعات'!$B$35&amp;مبيعات!$C$9:'مبيعات'!$C$35,0),COLUMNS($D$8:AD18)),"")</f>
        <v/>
      </c>
      <c r="AE19" s="13" t="str">
        <f t="array" ref="AE19">IFERROR(INDEX(مبيعات!$D$9:$AO$35,MATCH($A19&amp;$B19&amp;$C19,مبيعات!$A$9:'مبيعات'!$A$35&amp;مبيعات!$B$9:'مبيعات'!$B$35&amp;مبيعات!$C$9:'مبيعات'!$C$35,0),COLUMNS($D$8:AE18)),"")</f>
        <v/>
      </c>
      <c r="AF19" s="13" t="str">
        <f t="array" ref="AF19">IFERROR(INDEX(مبيعات!$D$9:$AO$35,MATCH($A19&amp;$B19&amp;$C19,مبيعات!$A$9:'مبيعات'!$A$35&amp;مبيعات!$B$9:'مبيعات'!$B$35&amp;مبيعات!$C$9:'مبيعات'!$C$35,0),COLUMNS($D$8:AF18)),"")</f>
        <v/>
      </c>
      <c r="AG19" s="13" t="str">
        <f t="array" ref="AG19">IFERROR(INDEX(مبيعات!$D$9:$AO$35,MATCH($A19&amp;$B19&amp;$C19,مبيعات!$A$9:'مبيعات'!$A$35&amp;مبيعات!$B$9:'مبيعات'!$B$35&amp;مبيعات!$C$9:'مبيعات'!$C$35,0),COLUMNS($D$8:AG18)),"")</f>
        <v/>
      </c>
      <c r="AH19" s="13" t="str">
        <f t="array" ref="AH19">IFERROR(INDEX(مبيعات!$D$9:$AO$35,MATCH($A19&amp;$B19&amp;$C19,مبيعات!$A$9:'مبيعات'!$A$35&amp;مبيعات!$B$9:'مبيعات'!$B$35&amp;مبيعات!$C$9:'مبيعات'!$C$35,0),COLUMNS($D$8:AH18)),"")</f>
        <v/>
      </c>
      <c r="AI19" s="13" t="str">
        <f t="array" ref="AI19">IFERROR(INDEX(مبيعات!$D$9:$AO$35,MATCH($A19&amp;$B19&amp;$C19,مبيعات!$A$9:'مبيعات'!$A$35&amp;مبيعات!$B$9:'مبيعات'!$B$35&amp;مبيعات!$C$9:'مبيعات'!$C$35,0),COLUMNS($D$8:AI18)),"")</f>
        <v/>
      </c>
      <c r="AJ19" s="13" t="str">
        <f t="array" ref="AJ19">IFERROR(INDEX(مبيعات!$D$9:$AO$35,MATCH($A19&amp;$B19&amp;$C19,مبيعات!$A$9:'مبيعات'!$A$35&amp;مبيعات!$B$9:'مبيعات'!$B$35&amp;مبيعات!$C$9:'مبيعات'!$C$35,0),COLUMNS($D$8:AJ18)),"")</f>
        <v/>
      </c>
      <c r="AK19" s="13" t="str">
        <f t="array" ref="AK19">IFERROR(INDEX(مبيعات!$D$9:$AO$35,MATCH($A19&amp;$B19&amp;$C19,مبيعات!$A$9:'مبيعات'!$A$35&amp;مبيعات!$B$9:'مبيعات'!$B$35&amp;مبيعات!$C$9:'مبيعات'!$C$35,0),COLUMNS($D$8:AK18)),"")</f>
        <v/>
      </c>
      <c r="AL19" s="13" t="str">
        <f t="array" ref="AL19">IFERROR(INDEX(مبيعات!$D$9:$AO$35,MATCH($A19&amp;$B19&amp;$C19,مبيعات!$A$9:'مبيعات'!$A$35&amp;مبيعات!$B$9:'مبيعات'!$B$35&amp;مبيعات!$C$9:'مبيعات'!$C$35,0),COLUMNS($D$8:AL18)),"")</f>
        <v/>
      </c>
      <c r="AM19" s="13" t="str">
        <f t="array" ref="AM19">IFERROR(INDEX(مبيعات!$D$9:$AO$35,MATCH($A19&amp;$B19&amp;$C19,مبيعات!$A$9:'مبيعات'!$A$35&amp;مبيعات!$B$9:'مبيعات'!$B$35&amp;مبيعات!$C$9:'مبيعات'!$C$35,0),COLUMNS($D$8:AM18)),"")</f>
        <v/>
      </c>
      <c r="AN19" s="13" t="str">
        <f t="array" ref="AN19">IFERROR(INDEX(مبيعات!$D$9:$AO$35,MATCH($A19&amp;$B19&amp;$C19,مبيعات!$A$9:'مبيعات'!$A$35&amp;مبيعات!$B$9:'مبيعات'!$B$35&amp;مبيعات!$C$9:'مبيعات'!$C$35,0),COLUMNS($D$8:AN18)),"")</f>
        <v/>
      </c>
      <c r="AO19" s="13" t="str">
        <f t="array" ref="AO19">IFERROR(INDEX(مبيعات!$D$9:$AO$35,MATCH($A19&amp;$B19&amp;$C19,مبيعات!$A$9:'مبيعات'!$A$35&amp;مبيعات!$B$9:'مبيعات'!$B$35&amp;مبيعات!$C$9:'مبيعات'!$C$35,0),COLUMNS($D$8:AO18)),"")</f>
        <v/>
      </c>
    </row>
    <row r="20" spans="1:41" x14ac:dyDescent="0.25">
      <c r="A20" s="13" t="str">
        <f t="array" ref="A20">IFERROR(INDEX(مبيعات!$A$9:$A$50,SMALL(IF(مبيعات!$C$9:$C$50=$B$5,ROW($A$9:$A$35)-ROW($A$9)+1),ROWS($A$9:A20))),"")</f>
        <v/>
      </c>
      <c r="B20" s="13"/>
      <c r="C20" s="13" t="str">
        <f t="shared" si="5"/>
        <v/>
      </c>
      <c r="D20" s="13" t="str">
        <f t="array" ref="D20">IFERROR(INDEX(مبيعات!$D$9:$AO$35,MATCH($A20&amp;$B20&amp;$C20,مبيعات!$A$9:'مبيعات'!$A$35&amp;مبيعات!$B$9:'مبيعات'!$B$35&amp;مبيعات!$C$9:'مبيعات'!$C$35,0),COLUMNS($D$8:D19)),"")</f>
        <v/>
      </c>
      <c r="E20" s="13" t="str">
        <f t="array" ref="E20">IFERROR(INDEX(مبيعات!$D$9:$AO$35,MATCH($A20&amp;$B20&amp;$C20,مبيعات!$A$9:'مبيعات'!$A$35&amp;مبيعات!$B$9:'مبيعات'!$B$35&amp;مبيعات!$C$9:'مبيعات'!$C$35,0),COLUMNS($D$8:E19)),"")</f>
        <v/>
      </c>
      <c r="F20" s="13" t="str">
        <f t="array" ref="F20">IFERROR(INDEX(مبيعات!$D$9:$AO$35,MATCH($A20&amp;$B20&amp;$C20,مبيعات!$A$9:'مبيعات'!$A$35&amp;مبيعات!$B$9:'مبيعات'!$B$35&amp;مبيعات!$C$9:'مبيعات'!$C$35,0),COLUMNS($D$8:F19)),"")</f>
        <v/>
      </c>
      <c r="G20" s="13" t="str">
        <f t="array" ref="G20">IFERROR(INDEX(مبيعات!$D$9:$AO$35,MATCH($A20&amp;$B20&amp;$C20,مبيعات!$A$9:'مبيعات'!$A$35&amp;مبيعات!$B$9:'مبيعات'!$B$35&amp;مبيعات!$C$9:'مبيعات'!$C$35,0),COLUMNS($D$8:G19)),"")</f>
        <v/>
      </c>
      <c r="H20" s="13" t="str">
        <f t="array" ref="H20">IFERROR(INDEX(مبيعات!$D$9:$AO$35,MATCH($A20&amp;$B20&amp;$C20,مبيعات!$A$9:'مبيعات'!$A$35&amp;مبيعات!$B$9:'مبيعات'!$B$35&amp;مبيعات!$C$9:'مبيعات'!$C$35,0),COLUMNS($D$8:H19)),"")</f>
        <v/>
      </c>
      <c r="I20" s="13" t="str">
        <f t="array" ref="I20">IFERROR(INDEX(مبيعات!$D$9:$AO$35,MATCH($A20&amp;$B20&amp;$C20,مبيعات!$A$9:'مبيعات'!$A$35&amp;مبيعات!$B$9:'مبيعات'!$B$35&amp;مبيعات!$C$9:'مبيعات'!$C$35,0),COLUMNS($D$8:I19)),"")</f>
        <v/>
      </c>
      <c r="J20" s="13" t="str">
        <f t="array" ref="J20">IFERROR(INDEX(مبيعات!$D$9:$AO$35,MATCH($A20&amp;$B20&amp;$C20,مبيعات!$A$9:'مبيعات'!$A$35&amp;مبيعات!$B$9:'مبيعات'!$B$35&amp;مبيعات!$C$9:'مبيعات'!$C$35,0),COLUMNS($D$8:J19)),"")</f>
        <v/>
      </c>
      <c r="K20" s="13" t="str">
        <f t="array" ref="K20">IFERROR(INDEX(مبيعات!$D$9:$AO$35,MATCH($A20&amp;$B20&amp;$C20,مبيعات!$A$9:'مبيعات'!$A$35&amp;مبيعات!$B$9:'مبيعات'!$B$35&amp;مبيعات!$C$9:'مبيعات'!$C$35,0),COLUMNS($D$8:K19)),"")</f>
        <v/>
      </c>
      <c r="L20" s="13" t="str">
        <f t="array" ref="L20">IFERROR(INDEX(مبيعات!$D$9:$AO$35,MATCH($A20&amp;$B20&amp;$C20,مبيعات!$A$9:'مبيعات'!$A$35&amp;مبيعات!$B$9:'مبيعات'!$B$35&amp;مبيعات!$C$9:'مبيعات'!$C$35,0),COLUMNS($D$8:L19)),"")</f>
        <v/>
      </c>
      <c r="M20" s="13" t="str">
        <f t="array" ref="M20">IFERROR(INDEX(مبيعات!$D$9:$AO$35,MATCH($A20&amp;$B20&amp;$C20,مبيعات!$A$9:'مبيعات'!$A$35&amp;مبيعات!$B$9:'مبيعات'!$B$35&amp;مبيعات!$C$9:'مبيعات'!$C$35,0),COLUMNS($D$8:M19)),"")</f>
        <v/>
      </c>
      <c r="N20" s="13" t="str">
        <f t="array" ref="N20">IFERROR(INDEX(مبيعات!$D$9:$AO$35,MATCH($A20&amp;$B20&amp;$C20,مبيعات!$A$9:'مبيعات'!$A$35&amp;مبيعات!$B$9:'مبيعات'!$B$35&amp;مبيعات!$C$9:'مبيعات'!$C$35,0),COLUMNS($D$8:N19)),"")</f>
        <v/>
      </c>
      <c r="O20" s="13" t="str">
        <f t="array" ref="O20">IFERROR(INDEX(مبيعات!$D$9:$AO$35,MATCH($A20&amp;$B20&amp;$C20,مبيعات!$A$9:'مبيعات'!$A$35&amp;مبيعات!$B$9:'مبيعات'!$B$35&amp;مبيعات!$C$9:'مبيعات'!$C$35,0),COLUMNS($D$8:O19)),"")</f>
        <v/>
      </c>
      <c r="P20" s="13" t="str">
        <f t="array" ref="P20">IFERROR(INDEX(مبيعات!$D$9:$AO$35,MATCH($A20&amp;$B20&amp;$C20,مبيعات!$A$9:'مبيعات'!$A$35&amp;مبيعات!$B$9:'مبيعات'!$B$35&amp;مبيعات!$C$9:'مبيعات'!$C$35,0),COLUMNS($D$8:P19)),"")</f>
        <v/>
      </c>
      <c r="Q20" s="13" t="str">
        <f t="array" ref="Q20">IFERROR(INDEX(مبيعات!$D$9:$AO$35,MATCH($A20&amp;$B20&amp;$C20,مبيعات!$A$9:'مبيعات'!$A$35&amp;مبيعات!$B$9:'مبيعات'!$B$35&amp;مبيعات!$C$9:'مبيعات'!$C$35,0),COLUMNS($D$8:Q19)),"")</f>
        <v/>
      </c>
      <c r="R20" s="13" t="str">
        <f t="array" ref="R20">IFERROR(INDEX(مبيعات!$D$9:$AO$35,MATCH($A20&amp;$B20&amp;$C20,مبيعات!$A$9:'مبيعات'!$A$35&amp;مبيعات!$B$9:'مبيعات'!$B$35&amp;مبيعات!$C$9:'مبيعات'!$C$35,0),COLUMNS($D$8:R19)),"")</f>
        <v/>
      </c>
      <c r="S20" s="13" t="str">
        <f t="array" ref="S20">IFERROR(INDEX(مبيعات!$D$9:$AO$35,MATCH($A20&amp;$B20&amp;$C20,مبيعات!$A$9:'مبيعات'!$A$35&amp;مبيعات!$B$9:'مبيعات'!$B$35&amp;مبيعات!$C$9:'مبيعات'!$C$35,0),COLUMNS($D$8:S19)),"")</f>
        <v/>
      </c>
      <c r="T20" s="13" t="str">
        <f t="array" ref="T20">IFERROR(INDEX(مبيعات!$D$9:$AO$35,MATCH($A20&amp;$B20&amp;$C20,مبيعات!$A$9:'مبيعات'!$A$35&amp;مبيعات!$B$9:'مبيعات'!$B$35&amp;مبيعات!$C$9:'مبيعات'!$C$35,0),COLUMNS($D$8:T19)),"")</f>
        <v/>
      </c>
      <c r="U20" s="13" t="str">
        <f t="array" ref="U20">IFERROR(INDEX(مبيعات!$D$9:$AO$35,MATCH($A20&amp;$B20&amp;$C20,مبيعات!$A$9:'مبيعات'!$A$35&amp;مبيعات!$B$9:'مبيعات'!$B$35&amp;مبيعات!$C$9:'مبيعات'!$C$35,0),COLUMNS($D$8:U19)),"")</f>
        <v/>
      </c>
      <c r="V20" s="13" t="str">
        <f t="array" ref="V20">IFERROR(INDEX(مبيعات!$D$9:$AO$35,MATCH($A20&amp;$B20&amp;$C20,مبيعات!$A$9:'مبيعات'!$A$35&amp;مبيعات!$B$9:'مبيعات'!$B$35&amp;مبيعات!$C$9:'مبيعات'!$C$35,0),COLUMNS($D$8:V19)),"")</f>
        <v/>
      </c>
      <c r="W20" s="13" t="str">
        <f t="array" ref="W20">IFERROR(INDEX(مبيعات!$D$9:$AO$35,MATCH($A20&amp;$B20&amp;$C20,مبيعات!$A$9:'مبيعات'!$A$35&amp;مبيعات!$B$9:'مبيعات'!$B$35&amp;مبيعات!$C$9:'مبيعات'!$C$35,0),COLUMNS($D$8:W19)),"")</f>
        <v/>
      </c>
      <c r="X20" s="13" t="str">
        <f t="array" ref="X20">IFERROR(INDEX(مبيعات!$D$9:$AO$35,MATCH($A20&amp;$B20&amp;$C20,مبيعات!$A$9:'مبيعات'!$A$35&amp;مبيعات!$B$9:'مبيعات'!$B$35&amp;مبيعات!$C$9:'مبيعات'!$C$35,0),COLUMNS($D$8:X19)),"")</f>
        <v/>
      </c>
      <c r="Y20" s="13" t="str">
        <f t="array" ref="Y20">IFERROR(INDEX(مبيعات!$D$9:$AO$35,MATCH($A20&amp;$B20&amp;$C20,مبيعات!$A$9:'مبيعات'!$A$35&amp;مبيعات!$B$9:'مبيعات'!$B$35&amp;مبيعات!$C$9:'مبيعات'!$C$35,0),COLUMNS($D$8:Y19)),"")</f>
        <v/>
      </c>
      <c r="Z20" s="13" t="str">
        <f t="array" ref="Z20">IFERROR(INDEX(مبيعات!$D$9:$AO$35,MATCH($A20&amp;$B20&amp;$C20,مبيعات!$A$9:'مبيعات'!$A$35&amp;مبيعات!$B$9:'مبيعات'!$B$35&amp;مبيعات!$C$9:'مبيعات'!$C$35,0),COLUMNS($D$8:Z19)),"")</f>
        <v/>
      </c>
      <c r="AA20" s="13" t="str">
        <f t="array" ref="AA20">IFERROR(INDEX(مبيعات!$D$9:$AO$35,MATCH($A20&amp;$B20&amp;$C20,مبيعات!$A$9:'مبيعات'!$A$35&amp;مبيعات!$B$9:'مبيعات'!$B$35&amp;مبيعات!$C$9:'مبيعات'!$C$35,0),COLUMNS($D$8:AA19)),"")</f>
        <v/>
      </c>
      <c r="AB20" s="13" t="str">
        <f t="array" ref="AB20">IFERROR(INDEX(مبيعات!$D$9:$AO$35,MATCH($A20&amp;$B20&amp;$C20,مبيعات!$A$9:'مبيعات'!$A$35&amp;مبيعات!$B$9:'مبيعات'!$B$35&amp;مبيعات!$C$9:'مبيعات'!$C$35,0),COLUMNS($D$8:AB19)),"")</f>
        <v/>
      </c>
      <c r="AC20" s="13" t="str">
        <f t="array" ref="AC20">IFERROR(INDEX(مبيعات!$D$9:$AO$35,MATCH($A20&amp;$B20&amp;$C20,مبيعات!$A$9:'مبيعات'!$A$35&amp;مبيعات!$B$9:'مبيعات'!$B$35&amp;مبيعات!$C$9:'مبيعات'!$C$35,0),COLUMNS($D$8:AC19)),"")</f>
        <v/>
      </c>
      <c r="AD20" s="13" t="str">
        <f t="array" ref="AD20">IFERROR(INDEX(مبيعات!$D$9:$AO$35,MATCH($A20&amp;$B20&amp;$C20,مبيعات!$A$9:'مبيعات'!$A$35&amp;مبيعات!$B$9:'مبيعات'!$B$35&amp;مبيعات!$C$9:'مبيعات'!$C$35,0),COLUMNS($D$8:AD19)),"")</f>
        <v/>
      </c>
      <c r="AE20" s="13" t="str">
        <f t="array" ref="AE20">IFERROR(INDEX(مبيعات!$D$9:$AO$35,MATCH($A20&amp;$B20&amp;$C20,مبيعات!$A$9:'مبيعات'!$A$35&amp;مبيعات!$B$9:'مبيعات'!$B$35&amp;مبيعات!$C$9:'مبيعات'!$C$35,0),COLUMNS($D$8:AE19)),"")</f>
        <v/>
      </c>
      <c r="AF20" s="13" t="str">
        <f t="array" ref="AF20">IFERROR(INDEX(مبيعات!$D$9:$AO$35,MATCH($A20&amp;$B20&amp;$C20,مبيعات!$A$9:'مبيعات'!$A$35&amp;مبيعات!$B$9:'مبيعات'!$B$35&amp;مبيعات!$C$9:'مبيعات'!$C$35,0),COLUMNS($D$8:AF19)),"")</f>
        <v/>
      </c>
      <c r="AG20" s="13" t="str">
        <f t="array" ref="AG20">IFERROR(INDEX(مبيعات!$D$9:$AO$35,MATCH($A20&amp;$B20&amp;$C20,مبيعات!$A$9:'مبيعات'!$A$35&amp;مبيعات!$B$9:'مبيعات'!$B$35&amp;مبيعات!$C$9:'مبيعات'!$C$35,0),COLUMNS($D$8:AG19)),"")</f>
        <v/>
      </c>
      <c r="AH20" s="13" t="str">
        <f t="array" ref="AH20">IFERROR(INDEX(مبيعات!$D$9:$AO$35,MATCH($A20&amp;$B20&amp;$C20,مبيعات!$A$9:'مبيعات'!$A$35&amp;مبيعات!$B$9:'مبيعات'!$B$35&amp;مبيعات!$C$9:'مبيعات'!$C$35,0),COLUMNS($D$8:AH19)),"")</f>
        <v/>
      </c>
      <c r="AI20" s="13" t="str">
        <f t="array" ref="AI20">IFERROR(INDEX(مبيعات!$D$9:$AO$35,MATCH($A20&amp;$B20&amp;$C20,مبيعات!$A$9:'مبيعات'!$A$35&amp;مبيعات!$B$9:'مبيعات'!$B$35&amp;مبيعات!$C$9:'مبيعات'!$C$35,0),COLUMNS($D$8:AI19)),"")</f>
        <v/>
      </c>
      <c r="AJ20" s="13" t="str">
        <f t="array" ref="AJ20">IFERROR(INDEX(مبيعات!$D$9:$AO$35,MATCH($A20&amp;$B20&amp;$C20,مبيعات!$A$9:'مبيعات'!$A$35&amp;مبيعات!$B$9:'مبيعات'!$B$35&amp;مبيعات!$C$9:'مبيعات'!$C$35,0),COLUMNS($D$8:AJ19)),"")</f>
        <v/>
      </c>
      <c r="AK20" s="13" t="str">
        <f t="array" ref="AK20">IFERROR(INDEX(مبيعات!$D$9:$AO$35,MATCH($A20&amp;$B20&amp;$C20,مبيعات!$A$9:'مبيعات'!$A$35&amp;مبيعات!$B$9:'مبيعات'!$B$35&amp;مبيعات!$C$9:'مبيعات'!$C$35,0),COLUMNS($D$8:AK19)),"")</f>
        <v/>
      </c>
      <c r="AL20" s="13" t="str">
        <f t="array" ref="AL20">IFERROR(INDEX(مبيعات!$D$9:$AO$35,MATCH($A20&amp;$B20&amp;$C20,مبيعات!$A$9:'مبيعات'!$A$35&amp;مبيعات!$B$9:'مبيعات'!$B$35&amp;مبيعات!$C$9:'مبيعات'!$C$35,0),COLUMNS($D$8:AL19)),"")</f>
        <v/>
      </c>
      <c r="AM20" s="13" t="str">
        <f t="array" ref="AM20">IFERROR(INDEX(مبيعات!$D$9:$AO$35,MATCH($A20&amp;$B20&amp;$C20,مبيعات!$A$9:'مبيعات'!$A$35&amp;مبيعات!$B$9:'مبيعات'!$B$35&amp;مبيعات!$C$9:'مبيعات'!$C$35,0),COLUMNS($D$8:AM19)),"")</f>
        <v/>
      </c>
      <c r="AN20" s="13" t="str">
        <f t="array" ref="AN20">IFERROR(INDEX(مبيعات!$D$9:$AO$35,MATCH($A20&amp;$B20&amp;$C20,مبيعات!$A$9:'مبيعات'!$A$35&amp;مبيعات!$B$9:'مبيعات'!$B$35&amp;مبيعات!$C$9:'مبيعات'!$C$35,0),COLUMNS($D$8:AN19)),"")</f>
        <v/>
      </c>
      <c r="AO20" s="13" t="str">
        <f t="array" ref="AO20">IFERROR(INDEX(مبيعات!$D$9:$AO$35,MATCH($A20&amp;$B20&amp;$C20,مبيعات!$A$9:'مبيعات'!$A$35&amp;مبيعات!$B$9:'مبيعات'!$B$35&amp;مبيعات!$C$9:'مبيعات'!$C$35,0),COLUMNS($D$8:AO19)),"")</f>
        <v/>
      </c>
    </row>
    <row r="21" spans="1:41" x14ac:dyDescent="0.25">
      <c r="A21" s="13" t="str">
        <f t="array" ref="A21">IFERROR(INDEX(مبيعات!$A$9:$A$50,SMALL(IF(مبيعات!$C$9:$C$50=$B$5,ROW($A$9:$A$35)-ROW($A$9)+1),ROWS($A$9:A21))),"")</f>
        <v/>
      </c>
      <c r="B21" s="13"/>
      <c r="C21" s="13" t="str">
        <f t="shared" si="5"/>
        <v/>
      </c>
      <c r="D21" s="13" t="str">
        <f t="array" ref="D21">IFERROR(INDEX(مبيعات!$D$9:$AO$35,MATCH($A21&amp;$B21&amp;$C21,مبيعات!$A$9:'مبيعات'!$A$35&amp;مبيعات!$B$9:'مبيعات'!$B$35&amp;مبيعات!$C$9:'مبيعات'!$C$35,0),COLUMNS($D$8:D20)),"")</f>
        <v/>
      </c>
      <c r="E21" s="13" t="str">
        <f t="array" ref="E21">IFERROR(INDEX(مبيعات!$D$9:$AO$35,MATCH($A21&amp;$B21&amp;$C21,مبيعات!$A$9:'مبيعات'!$A$35&amp;مبيعات!$B$9:'مبيعات'!$B$35&amp;مبيعات!$C$9:'مبيعات'!$C$35,0),COLUMNS($D$8:E20)),"")</f>
        <v/>
      </c>
      <c r="F21" s="13" t="str">
        <f t="array" ref="F21">IFERROR(INDEX(مبيعات!$D$9:$AO$35,MATCH($A21&amp;$B21&amp;$C21,مبيعات!$A$9:'مبيعات'!$A$35&amp;مبيعات!$B$9:'مبيعات'!$B$35&amp;مبيعات!$C$9:'مبيعات'!$C$35,0),COLUMNS($D$8:F20)),"")</f>
        <v/>
      </c>
      <c r="G21" s="13" t="str">
        <f t="array" ref="G21">IFERROR(INDEX(مبيعات!$D$9:$AO$35,MATCH($A21&amp;$B21&amp;$C21,مبيعات!$A$9:'مبيعات'!$A$35&amp;مبيعات!$B$9:'مبيعات'!$B$35&amp;مبيعات!$C$9:'مبيعات'!$C$35,0),COLUMNS($D$8:G20)),"")</f>
        <v/>
      </c>
      <c r="H21" s="13" t="str">
        <f t="array" ref="H21">IFERROR(INDEX(مبيعات!$D$9:$AO$35,MATCH($A21&amp;$B21&amp;$C21,مبيعات!$A$9:'مبيعات'!$A$35&amp;مبيعات!$B$9:'مبيعات'!$B$35&amp;مبيعات!$C$9:'مبيعات'!$C$35,0),COLUMNS($D$8:H20)),"")</f>
        <v/>
      </c>
      <c r="I21" s="13" t="str">
        <f t="array" ref="I21">IFERROR(INDEX(مبيعات!$D$9:$AO$35,MATCH($A21&amp;$B21&amp;$C21,مبيعات!$A$9:'مبيعات'!$A$35&amp;مبيعات!$B$9:'مبيعات'!$B$35&amp;مبيعات!$C$9:'مبيعات'!$C$35,0),COLUMNS($D$8:I20)),"")</f>
        <v/>
      </c>
      <c r="J21" s="13" t="str">
        <f t="array" ref="J21">IFERROR(INDEX(مبيعات!$D$9:$AO$35,MATCH($A21&amp;$B21&amp;$C21,مبيعات!$A$9:'مبيعات'!$A$35&amp;مبيعات!$B$9:'مبيعات'!$B$35&amp;مبيعات!$C$9:'مبيعات'!$C$35,0),COLUMNS($D$8:J20)),"")</f>
        <v/>
      </c>
      <c r="K21" s="13" t="str">
        <f t="array" ref="K21">IFERROR(INDEX(مبيعات!$D$9:$AO$35,MATCH($A21&amp;$B21&amp;$C21,مبيعات!$A$9:'مبيعات'!$A$35&amp;مبيعات!$B$9:'مبيعات'!$B$35&amp;مبيعات!$C$9:'مبيعات'!$C$35,0),COLUMNS($D$8:K20)),"")</f>
        <v/>
      </c>
      <c r="L21" s="13" t="str">
        <f t="array" ref="L21">IFERROR(INDEX(مبيعات!$D$9:$AO$35,MATCH($A21&amp;$B21&amp;$C21,مبيعات!$A$9:'مبيعات'!$A$35&amp;مبيعات!$B$9:'مبيعات'!$B$35&amp;مبيعات!$C$9:'مبيعات'!$C$35,0),COLUMNS($D$8:L20)),"")</f>
        <v/>
      </c>
      <c r="M21" s="13" t="str">
        <f t="array" ref="M21">IFERROR(INDEX(مبيعات!$D$9:$AO$35,MATCH($A21&amp;$B21&amp;$C21,مبيعات!$A$9:'مبيعات'!$A$35&amp;مبيعات!$B$9:'مبيعات'!$B$35&amp;مبيعات!$C$9:'مبيعات'!$C$35,0),COLUMNS($D$8:M20)),"")</f>
        <v/>
      </c>
      <c r="N21" s="13" t="str">
        <f t="array" ref="N21">IFERROR(INDEX(مبيعات!$D$9:$AO$35,MATCH($A21&amp;$B21&amp;$C21,مبيعات!$A$9:'مبيعات'!$A$35&amp;مبيعات!$B$9:'مبيعات'!$B$35&amp;مبيعات!$C$9:'مبيعات'!$C$35,0),COLUMNS($D$8:N20)),"")</f>
        <v/>
      </c>
      <c r="O21" s="13" t="str">
        <f t="array" ref="O21">IFERROR(INDEX(مبيعات!$D$9:$AO$35,MATCH($A21&amp;$B21&amp;$C21,مبيعات!$A$9:'مبيعات'!$A$35&amp;مبيعات!$B$9:'مبيعات'!$B$35&amp;مبيعات!$C$9:'مبيعات'!$C$35,0),COLUMNS($D$8:O20)),"")</f>
        <v/>
      </c>
      <c r="P21" s="13" t="str">
        <f t="array" ref="P21">IFERROR(INDEX(مبيعات!$D$9:$AO$35,MATCH($A21&amp;$B21&amp;$C21,مبيعات!$A$9:'مبيعات'!$A$35&amp;مبيعات!$B$9:'مبيعات'!$B$35&amp;مبيعات!$C$9:'مبيعات'!$C$35,0),COLUMNS($D$8:P20)),"")</f>
        <v/>
      </c>
      <c r="Q21" s="13" t="str">
        <f t="array" ref="Q21">IFERROR(INDEX(مبيعات!$D$9:$AO$35,MATCH($A21&amp;$B21&amp;$C21,مبيعات!$A$9:'مبيعات'!$A$35&amp;مبيعات!$B$9:'مبيعات'!$B$35&amp;مبيعات!$C$9:'مبيعات'!$C$35,0),COLUMNS($D$8:Q20)),"")</f>
        <v/>
      </c>
      <c r="R21" s="13" t="str">
        <f t="array" ref="R21">IFERROR(INDEX(مبيعات!$D$9:$AO$35,MATCH($A21&amp;$B21&amp;$C21,مبيعات!$A$9:'مبيعات'!$A$35&amp;مبيعات!$B$9:'مبيعات'!$B$35&amp;مبيعات!$C$9:'مبيعات'!$C$35,0),COLUMNS($D$8:R20)),"")</f>
        <v/>
      </c>
      <c r="S21" s="13" t="str">
        <f t="array" ref="S21">IFERROR(INDEX(مبيعات!$D$9:$AO$35,MATCH($A21&amp;$B21&amp;$C21,مبيعات!$A$9:'مبيعات'!$A$35&amp;مبيعات!$B$9:'مبيعات'!$B$35&amp;مبيعات!$C$9:'مبيعات'!$C$35,0),COLUMNS($D$8:S20)),"")</f>
        <v/>
      </c>
      <c r="T21" s="13" t="str">
        <f t="array" ref="T21">IFERROR(INDEX(مبيعات!$D$9:$AO$35,MATCH($A21&amp;$B21&amp;$C21,مبيعات!$A$9:'مبيعات'!$A$35&amp;مبيعات!$B$9:'مبيعات'!$B$35&amp;مبيعات!$C$9:'مبيعات'!$C$35,0),COLUMNS($D$8:T20)),"")</f>
        <v/>
      </c>
      <c r="U21" s="13" t="str">
        <f t="array" ref="U21">IFERROR(INDEX(مبيعات!$D$9:$AO$35,MATCH($A21&amp;$B21&amp;$C21,مبيعات!$A$9:'مبيعات'!$A$35&amp;مبيعات!$B$9:'مبيعات'!$B$35&amp;مبيعات!$C$9:'مبيعات'!$C$35,0),COLUMNS($D$8:U20)),"")</f>
        <v/>
      </c>
      <c r="V21" s="13" t="str">
        <f t="array" ref="V21">IFERROR(INDEX(مبيعات!$D$9:$AO$35,MATCH($A21&amp;$B21&amp;$C21,مبيعات!$A$9:'مبيعات'!$A$35&amp;مبيعات!$B$9:'مبيعات'!$B$35&amp;مبيعات!$C$9:'مبيعات'!$C$35,0),COLUMNS($D$8:V20)),"")</f>
        <v/>
      </c>
      <c r="W21" s="13" t="str">
        <f t="array" ref="W21">IFERROR(INDEX(مبيعات!$D$9:$AO$35,MATCH($A21&amp;$B21&amp;$C21,مبيعات!$A$9:'مبيعات'!$A$35&amp;مبيعات!$B$9:'مبيعات'!$B$35&amp;مبيعات!$C$9:'مبيعات'!$C$35,0),COLUMNS($D$8:W20)),"")</f>
        <v/>
      </c>
      <c r="X21" s="13" t="str">
        <f t="array" ref="X21">IFERROR(INDEX(مبيعات!$D$9:$AO$35,MATCH($A21&amp;$B21&amp;$C21,مبيعات!$A$9:'مبيعات'!$A$35&amp;مبيعات!$B$9:'مبيعات'!$B$35&amp;مبيعات!$C$9:'مبيعات'!$C$35,0),COLUMNS($D$8:X20)),"")</f>
        <v/>
      </c>
      <c r="Y21" s="13" t="str">
        <f t="array" ref="Y21">IFERROR(INDEX(مبيعات!$D$9:$AO$35,MATCH($A21&amp;$B21&amp;$C21,مبيعات!$A$9:'مبيعات'!$A$35&amp;مبيعات!$B$9:'مبيعات'!$B$35&amp;مبيعات!$C$9:'مبيعات'!$C$35,0),COLUMNS($D$8:Y20)),"")</f>
        <v/>
      </c>
      <c r="Z21" s="13" t="str">
        <f t="array" ref="Z21">IFERROR(INDEX(مبيعات!$D$9:$AO$35,MATCH($A21&amp;$B21&amp;$C21,مبيعات!$A$9:'مبيعات'!$A$35&amp;مبيعات!$B$9:'مبيعات'!$B$35&amp;مبيعات!$C$9:'مبيعات'!$C$35,0),COLUMNS($D$8:Z20)),"")</f>
        <v/>
      </c>
      <c r="AA21" s="13" t="str">
        <f t="array" ref="AA21">IFERROR(INDEX(مبيعات!$D$9:$AO$35,MATCH($A21&amp;$B21&amp;$C21,مبيعات!$A$9:'مبيعات'!$A$35&amp;مبيعات!$B$9:'مبيعات'!$B$35&amp;مبيعات!$C$9:'مبيعات'!$C$35,0),COLUMNS($D$8:AA20)),"")</f>
        <v/>
      </c>
      <c r="AB21" s="13" t="str">
        <f t="array" ref="AB21">IFERROR(INDEX(مبيعات!$D$9:$AO$35,MATCH($A21&amp;$B21&amp;$C21,مبيعات!$A$9:'مبيعات'!$A$35&amp;مبيعات!$B$9:'مبيعات'!$B$35&amp;مبيعات!$C$9:'مبيعات'!$C$35,0),COLUMNS($D$8:AB20)),"")</f>
        <v/>
      </c>
      <c r="AC21" s="13" t="str">
        <f t="array" ref="AC21">IFERROR(INDEX(مبيعات!$D$9:$AO$35,MATCH($A21&amp;$B21&amp;$C21,مبيعات!$A$9:'مبيعات'!$A$35&amp;مبيعات!$B$9:'مبيعات'!$B$35&amp;مبيعات!$C$9:'مبيعات'!$C$35,0),COLUMNS($D$8:AC20)),"")</f>
        <v/>
      </c>
      <c r="AD21" s="13" t="str">
        <f t="array" ref="AD21">IFERROR(INDEX(مبيعات!$D$9:$AO$35,MATCH($A21&amp;$B21&amp;$C21,مبيعات!$A$9:'مبيعات'!$A$35&amp;مبيعات!$B$9:'مبيعات'!$B$35&amp;مبيعات!$C$9:'مبيعات'!$C$35,0),COLUMNS($D$8:AD20)),"")</f>
        <v/>
      </c>
      <c r="AE21" s="13" t="str">
        <f t="array" ref="AE21">IFERROR(INDEX(مبيعات!$D$9:$AO$35,MATCH($A21&amp;$B21&amp;$C21,مبيعات!$A$9:'مبيعات'!$A$35&amp;مبيعات!$B$9:'مبيعات'!$B$35&amp;مبيعات!$C$9:'مبيعات'!$C$35,0),COLUMNS($D$8:AE20)),"")</f>
        <v/>
      </c>
      <c r="AF21" s="13" t="str">
        <f t="array" ref="AF21">IFERROR(INDEX(مبيعات!$D$9:$AO$35,MATCH($A21&amp;$B21&amp;$C21,مبيعات!$A$9:'مبيعات'!$A$35&amp;مبيعات!$B$9:'مبيعات'!$B$35&amp;مبيعات!$C$9:'مبيعات'!$C$35,0),COLUMNS($D$8:AF20)),"")</f>
        <v/>
      </c>
      <c r="AG21" s="13" t="str">
        <f t="array" ref="AG21">IFERROR(INDEX(مبيعات!$D$9:$AO$35,MATCH($A21&amp;$B21&amp;$C21,مبيعات!$A$9:'مبيعات'!$A$35&amp;مبيعات!$B$9:'مبيعات'!$B$35&amp;مبيعات!$C$9:'مبيعات'!$C$35,0),COLUMNS($D$8:AG20)),"")</f>
        <v/>
      </c>
      <c r="AH21" s="13" t="str">
        <f t="array" ref="AH21">IFERROR(INDEX(مبيعات!$D$9:$AO$35,MATCH($A21&amp;$B21&amp;$C21,مبيعات!$A$9:'مبيعات'!$A$35&amp;مبيعات!$B$9:'مبيعات'!$B$35&amp;مبيعات!$C$9:'مبيعات'!$C$35,0),COLUMNS($D$8:AH20)),"")</f>
        <v/>
      </c>
      <c r="AI21" s="13" t="str">
        <f t="array" ref="AI21">IFERROR(INDEX(مبيعات!$D$9:$AO$35,MATCH($A21&amp;$B21&amp;$C21,مبيعات!$A$9:'مبيعات'!$A$35&amp;مبيعات!$B$9:'مبيعات'!$B$35&amp;مبيعات!$C$9:'مبيعات'!$C$35,0),COLUMNS($D$8:AI20)),"")</f>
        <v/>
      </c>
      <c r="AJ21" s="13" t="str">
        <f t="array" ref="AJ21">IFERROR(INDEX(مبيعات!$D$9:$AO$35,MATCH($A21&amp;$B21&amp;$C21,مبيعات!$A$9:'مبيعات'!$A$35&amp;مبيعات!$B$9:'مبيعات'!$B$35&amp;مبيعات!$C$9:'مبيعات'!$C$35,0),COLUMNS($D$8:AJ20)),"")</f>
        <v/>
      </c>
      <c r="AK21" s="13" t="str">
        <f t="array" ref="AK21">IFERROR(INDEX(مبيعات!$D$9:$AO$35,MATCH($A21&amp;$B21&amp;$C21,مبيعات!$A$9:'مبيعات'!$A$35&amp;مبيعات!$B$9:'مبيعات'!$B$35&amp;مبيعات!$C$9:'مبيعات'!$C$35,0),COLUMNS($D$8:AK20)),"")</f>
        <v/>
      </c>
      <c r="AL21" s="13" t="str">
        <f t="array" ref="AL21">IFERROR(INDEX(مبيعات!$D$9:$AO$35,MATCH($A21&amp;$B21&amp;$C21,مبيعات!$A$9:'مبيعات'!$A$35&amp;مبيعات!$B$9:'مبيعات'!$B$35&amp;مبيعات!$C$9:'مبيعات'!$C$35,0),COLUMNS($D$8:AL20)),"")</f>
        <v/>
      </c>
      <c r="AM21" s="13" t="str">
        <f t="array" ref="AM21">IFERROR(INDEX(مبيعات!$D$9:$AO$35,MATCH($A21&amp;$B21&amp;$C21,مبيعات!$A$9:'مبيعات'!$A$35&amp;مبيعات!$B$9:'مبيعات'!$B$35&amp;مبيعات!$C$9:'مبيعات'!$C$35,0),COLUMNS($D$8:AM20)),"")</f>
        <v/>
      </c>
      <c r="AN21" s="13" t="str">
        <f t="array" ref="AN21">IFERROR(INDEX(مبيعات!$D$9:$AO$35,MATCH($A21&amp;$B21&amp;$C21,مبيعات!$A$9:'مبيعات'!$A$35&amp;مبيعات!$B$9:'مبيعات'!$B$35&amp;مبيعات!$C$9:'مبيعات'!$C$35,0),COLUMNS($D$8:AN20)),"")</f>
        <v/>
      </c>
      <c r="AO21" s="13" t="str">
        <f t="array" ref="AO21">IFERROR(INDEX(مبيعات!$D$9:$AO$35,MATCH($A21&amp;$B21&amp;$C21,مبيعات!$A$9:'مبيعات'!$A$35&amp;مبيعات!$B$9:'مبيعات'!$B$35&amp;مبيعات!$C$9:'مبيعات'!$C$35,0),COLUMNS($D$8:AO20)),"")</f>
        <v/>
      </c>
    </row>
    <row r="22" spans="1:41" x14ac:dyDescent="0.25">
      <c r="A22" s="13" t="str">
        <f t="array" ref="A22">IFERROR(INDEX(مبيعات!$A$9:$A$50,SMALL(IF(مبيعات!$C$9:$C$50=$B$5,ROW($A$9:$A$35)-ROW($A$9)+1),ROWS($A$9:A22))),"")</f>
        <v/>
      </c>
      <c r="B22" s="13"/>
      <c r="C22" s="13" t="str">
        <f t="shared" si="5"/>
        <v/>
      </c>
      <c r="D22" s="13" t="str">
        <f t="array" ref="D22">IFERROR(INDEX(مبيعات!$D$9:$AO$35,MATCH($A22&amp;$B22&amp;$C22,مبيعات!$A$9:'مبيعات'!$A$35&amp;مبيعات!$B$9:'مبيعات'!$B$35&amp;مبيعات!$C$9:'مبيعات'!$C$35,0),COLUMNS($D$8:D21)),"")</f>
        <v/>
      </c>
      <c r="E22" s="13" t="str">
        <f t="array" ref="E22">IFERROR(INDEX(مبيعات!$D$9:$AO$35,MATCH($A22&amp;$B22&amp;$C22,مبيعات!$A$9:'مبيعات'!$A$35&amp;مبيعات!$B$9:'مبيعات'!$B$35&amp;مبيعات!$C$9:'مبيعات'!$C$35,0),COLUMNS($D$8:E21)),"")</f>
        <v/>
      </c>
      <c r="F22" s="13" t="str">
        <f t="array" ref="F22">IFERROR(INDEX(مبيعات!$D$9:$AO$35,MATCH($A22&amp;$B22&amp;$C22,مبيعات!$A$9:'مبيعات'!$A$35&amp;مبيعات!$B$9:'مبيعات'!$B$35&amp;مبيعات!$C$9:'مبيعات'!$C$35,0),COLUMNS($D$8:F21)),"")</f>
        <v/>
      </c>
      <c r="G22" s="13" t="str">
        <f t="array" ref="G22">IFERROR(INDEX(مبيعات!$D$9:$AO$35,MATCH($A22&amp;$B22&amp;$C22,مبيعات!$A$9:'مبيعات'!$A$35&amp;مبيعات!$B$9:'مبيعات'!$B$35&amp;مبيعات!$C$9:'مبيعات'!$C$35,0),COLUMNS($D$8:G21)),"")</f>
        <v/>
      </c>
      <c r="H22" s="13" t="str">
        <f t="array" ref="H22">IFERROR(INDEX(مبيعات!$D$9:$AO$35,MATCH($A22&amp;$B22&amp;$C22,مبيعات!$A$9:'مبيعات'!$A$35&amp;مبيعات!$B$9:'مبيعات'!$B$35&amp;مبيعات!$C$9:'مبيعات'!$C$35,0),COLUMNS($D$8:H21)),"")</f>
        <v/>
      </c>
      <c r="I22" s="13" t="str">
        <f t="array" ref="I22">IFERROR(INDEX(مبيعات!$D$9:$AO$35,MATCH($A22&amp;$B22&amp;$C22,مبيعات!$A$9:'مبيعات'!$A$35&amp;مبيعات!$B$9:'مبيعات'!$B$35&amp;مبيعات!$C$9:'مبيعات'!$C$35,0),COLUMNS($D$8:I21)),"")</f>
        <v/>
      </c>
      <c r="J22" s="13" t="str">
        <f t="array" ref="J22">IFERROR(INDEX(مبيعات!$D$9:$AO$35,MATCH($A22&amp;$B22&amp;$C22,مبيعات!$A$9:'مبيعات'!$A$35&amp;مبيعات!$B$9:'مبيعات'!$B$35&amp;مبيعات!$C$9:'مبيعات'!$C$35,0),COLUMNS($D$8:J21)),"")</f>
        <v/>
      </c>
      <c r="K22" s="13" t="str">
        <f t="array" ref="K22">IFERROR(INDEX(مبيعات!$D$9:$AO$35,MATCH($A22&amp;$B22&amp;$C22,مبيعات!$A$9:'مبيعات'!$A$35&amp;مبيعات!$B$9:'مبيعات'!$B$35&amp;مبيعات!$C$9:'مبيعات'!$C$35,0),COLUMNS($D$8:K21)),"")</f>
        <v/>
      </c>
      <c r="L22" s="13" t="str">
        <f t="array" ref="L22">IFERROR(INDEX(مبيعات!$D$9:$AO$35,MATCH($A22&amp;$B22&amp;$C22,مبيعات!$A$9:'مبيعات'!$A$35&amp;مبيعات!$B$9:'مبيعات'!$B$35&amp;مبيعات!$C$9:'مبيعات'!$C$35,0),COLUMNS($D$8:L21)),"")</f>
        <v/>
      </c>
      <c r="M22" s="13" t="str">
        <f t="array" ref="M22">IFERROR(INDEX(مبيعات!$D$9:$AO$35,MATCH($A22&amp;$B22&amp;$C22,مبيعات!$A$9:'مبيعات'!$A$35&amp;مبيعات!$B$9:'مبيعات'!$B$35&amp;مبيعات!$C$9:'مبيعات'!$C$35,0),COLUMNS($D$8:M21)),"")</f>
        <v/>
      </c>
      <c r="N22" s="13" t="str">
        <f t="array" ref="N22">IFERROR(INDEX(مبيعات!$D$9:$AO$35,MATCH($A22&amp;$B22&amp;$C22,مبيعات!$A$9:'مبيعات'!$A$35&amp;مبيعات!$B$9:'مبيعات'!$B$35&amp;مبيعات!$C$9:'مبيعات'!$C$35,0),COLUMNS($D$8:N21)),"")</f>
        <v/>
      </c>
      <c r="O22" s="13" t="str">
        <f t="array" ref="O22">IFERROR(INDEX(مبيعات!$D$9:$AO$35,MATCH($A22&amp;$B22&amp;$C22,مبيعات!$A$9:'مبيعات'!$A$35&amp;مبيعات!$B$9:'مبيعات'!$B$35&amp;مبيعات!$C$9:'مبيعات'!$C$35,0),COLUMNS($D$8:O21)),"")</f>
        <v/>
      </c>
      <c r="P22" s="13" t="str">
        <f t="array" ref="P22">IFERROR(INDEX(مبيعات!$D$9:$AO$35,MATCH($A22&amp;$B22&amp;$C22,مبيعات!$A$9:'مبيعات'!$A$35&amp;مبيعات!$B$9:'مبيعات'!$B$35&amp;مبيعات!$C$9:'مبيعات'!$C$35,0),COLUMNS($D$8:P21)),"")</f>
        <v/>
      </c>
      <c r="Q22" s="13" t="str">
        <f t="array" ref="Q22">IFERROR(INDEX(مبيعات!$D$9:$AO$35,MATCH($A22&amp;$B22&amp;$C22,مبيعات!$A$9:'مبيعات'!$A$35&amp;مبيعات!$B$9:'مبيعات'!$B$35&amp;مبيعات!$C$9:'مبيعات'!$C$35,0),COLUMNS($D$8:Q21)),"")</f>
        <v/>
      </c>
      <c r="R22" s="13" t="str">
        <f t="array" ref="R22">IFERROR(INDEX(مبيعات!$D$9:$AO$35,MATCH($A22&amp;$B22&amp;$C22,مبيعات!$A$9:'مبيعات'!$A$35&amp;مبيعات!$B$9:'مبيعات'!$B$35&amp;مبيعات!$C$9:'مبيعات'!$C$35,0),COLUMNS($D$8:R21)),"")</f>
        <v/>
      </c>
      <c r="S22" s="13" t="str">
        <f t="array" ref="S22">IFERROR(INDEX(مبيعات!$D$9:$AO$35,MATCH($A22&amp;$B22&amp;$C22,مبيعات!$A$9:'مبيعات'!$A$35&amp;مبيعات!$B$9:'مبيعات'!$B$35&amp;مبيعات!$C$9:'مبيعات'!$C$35,0),COLUMNS($D$8:S21)),"")</f>
        <v/>
      </c>
      <c r="T22" s="13" t="str">
        <f t="array" ref="T22">IFERROR(INDEX(مبيعات!$D$9:$AO$35,MATCH($A22&amp;$B22&amp;$C22,مبيعات!$A$9:'مبيعات'!$A$35&amp;مبيعات!$B$9:'مبيعات'!$B$35&amp;مبيعات!$C$9:'مبيعات'!$C$35,0),COLUMNS($D$8:T21)),"")</f>
        <v/>
      </c>
      <c r="U22" s="13" t="str">
        <f t="array" ref="U22">IFERROR(INDEX(مبيعات!$D$9:$AO$35,MATCH($A22&amp;$B22&amp;$C22,مبيعات!$A$9:'مبيعات'!$A$35&amp;مبيعات!$B$9:'مبيعات'!$B$35&amp;مبيعات!$C$9:'مبيعات'!$C$35,0),COLUMNS($D$8:U21)),"")</f>
        <v/>
      </c>
      <c r="V22" s="13" t="str">
        <f t="array" ref="V22">IFERROR(INDEX(مبيعات!$D$9:$AO$35,MATCH($A22&amp;$B22&amp;$C22,مبيعات!$A$9:'مبيعات'!$A$35&amp;مبيعات!$B$9:'مبيعات'!$B$35&amp;مبيعات!$C$9:'مبيعات'!$C$35,0),COLUMNS($D$8:V21)),"")</f>
        <v/>
      </c>
      <c r="W22" s="13" t="str">
        <f t="array" ref="W22">IFERROR(INDEX(مبيعات!$D$9:$AO$35,MATCH($A22&amp;$B22&amp;$C22,مبيعات!$A$9:'مبيعات'!$A$35&amp;مبيعات!$B$9:'مبيعات'!$B$35&amp;مبيعات!$C$9:'مبيعات'!$C$35,0),COLUMNS($D$8:W21)),"")</f>
        <v/>
      </c>
      <c r="X22" s="13" t="str">
        <f t="array" ref="X22">IFERROR(INDEX(مبيعات!$D$9:$AO$35,MATCH($A22&amp;$B22&amp;$C22,مبيعات!$A$9:'مبيعات'!$A$35&amp;مبيعات!$B$9:'مبيعات'!$B$35&amp;مبيعات!$C$9:'مبيعات'!$C$35,0),COLUMNS($D$8:X21)),"")</f>
        <v/>
      </c>
      <c r="Y22" s="13" t="str">
        <f t="array" ref="Y22">IFERROR(INDEX(مبيعات!$D$9:$AO$35,MATCH($A22&amp;$B22&amp;$C22,مبيعات!$A$9:'مبيعات'!$A$35&amp;مبيعات!$B$9:'مبيعات'!$B$35&amp;مبيعات!$C$9:'مبيعات'!$C$35,0),COLUMNS($D$8:Y21)),"")</f>
        <v/>
      </c>
      <c r="Z22" s="13" t="str">
        <f t="array" ref="Z22">IFERROR(INDEX(مبيعات!$D$9:$AO$35,MATCH($A22&amp;$B22&amp;$C22,مبيعات!$A$9:'مبيعات'!$A$35&amp;مبيعات!$B$9:'مبيعات'!$B$35&amp;مبيعات!$C$9:'مبيعات'!$C$35,0),COLUMNS($D$8:Z21)),"")</f>
        <v/>
      </c>
      <c r="AA22" s="13" t="str">
        <f t="array" ref="AA22">IFERROR(INDEX(مبيعات!$D$9:$AO$35,MATCH($A22&amp;$B22&amp;$C22,مبيعات!$A$9:'مبيعات'!$A$35&amp;مبيعات!$B$9:'مبيعات'!$B$35&amp;مبيعات!$C$9:'مبيعات'!$C$35,0),COLUMNS($D$8:AA21)),"")</f>
        <v/>
      </c>
      <c r="AB22" s="13" t="str">
        <f t="array" ref="AB22">IFERROR(INDEX(مبيعات!$D$9:$AO$35,MATCH($A22&amp;$B22&amp;$C22,مبيعات!$A$9:'مبيعات'!$A$35&amp;مبيعات!$B$9:'مبيعات'!$B$35&amp;مبيعات!$C$9:'مبيعات'!$C$35,0),COLUMNS($D$8:AB21)),"")</f>
        <v/>
      </c>
      <c r="AC22" s="13" t="str">
        <f t="array" ref="AC22">IFERROR(INDEX(مبيعات!$D$9:$AO$35,MATCH($A22&amp;$B22&amp;$C22,مبيعات!$A$9:'مبيعات'!$A$35&amp;مبيعات!$B$9:'مبيعات'!$B$35&amp;مبيعات!$C$9:'مبيعات'!$C$35,0),COLUMNS($D$8:AC21)),"")</f>
        <v/>
      </c>
      <c r="AD22" s="13" t="str">
        <f t="array" ref="AD22">IFERROR(INDEX(مبيعات!$D$9:$AO$35,MATCH($A22&amp;$B22&amp;$C22,مبيعات!$A$9:'مبيعات'!$A$35&amp;مبيعات!$B$9:'مبيعات'!$B$35&amp;مبيعات!$C$9:'مبيعات'!$C$35,0),COLUMNS($D$8:AD21)),"")</f>
        <v/>
      </c>
      <c r="AE22" s="13" t="str">
        <f t="array" ref="AE22">IFERROR(INDEX(مبيعات!$D$9:$AO$35,MATCH($A22&amp;$B22&amp;$C22,مبيعات!$A$9:'مبيعات'!$A$35&amp;مبيعات!$B$9:'مبيعات'!$B$35&amp;مبيعات!$C$9:'مبيعات'!$C$35,0),COLUMNS($D$8:AE21)),"")</f>
        <v/>
      </c>
      <c r="AF22" s="13" t="str">
        <f t="array" ref="AF22">IFERROR(INDEX(مبيعات!$D$9:$AO$35,MATCH($A22&amp;$B22&amp;$C22,مبيعات!$A$9:'مبيعات'!$A$35&amp;مبيعات!$B$9:'مبيعات'!$B$35&amp;مبيعات!$C$9:'مبيعات'!$C$35,0),COLUMNS($D$8:AF21)),"")</f>
        <v/>
      </c>
      <c r="AG22" s="13" t="str">
        <f t="array" ref="AG22">IFERROR(INDEX(مبيعات!$D$9:$AO$35,MATCH($A22&amp;$B22&amp;$C22,مبيعات!$A$9:'مبيعات'!$A$35&amp;مبيعات!$B$9:'مبيعات'!$B$35&amp;مبيعات!$C$9:'مبيعات'!$C$35,0),COLUMNS($D$8:AG21)),"")</f>
        <v/>
      </c>
      <c r="AH22" s="13" t="str">
        <f t="array" ref="AH22">IFERROR(INDEX(مبيعات!$D$9:$AO$35,MATCH($A22&amp;$B22&amp;$C22,مبيعات!$A$9:'مبيعات'!$A$35&amp;مبيعات!$B$9:'مبيعات'!$B$35&amp;مبيعات!$C$9:'مبيعات'!$C$35,0),COLUMNS($D$8:AH21)),"")</f>
        <v/>
      </c>
      <c r="AI22" s="13" t="str">
        <f t="array" ref="AI22">IFERROR(INDEX(مبيعات!$D$9:$AO$35,MATCH($A22&amp;$B22&amp;$C22,مبيعات!$A$9:'مبيعات'!$A$35&amp;مبيعات!$B$9:'مبيعات'!$B$35&amp;مبيعات!$C$9:'مبيعات'!$C$35,0),COLUMNS($D$8:AI21)),"")</f>
        <v/>
      </c>
      <c r="AJ22" s="13" t="str">
        <f t="array" ref="AJ22">IFERROR(INDEX(مبيعات!$D$9:$AO$35,MATCH($A22&amp;$B22&amp;$C22,مبيعات!$A$9:'مبيعات'!$A$35&amp;مبيعات!$B$9:'مبيعات'!$B$35&amp;مبيعات!$C$9:'مبيعات'!$C$35,0),COLUMNS($D$8:AJ21)),"")</f>
        <v/>
      </c>
      <c r="AK22" s="13" t="str">
        <f t="array" ref="AK22">IFERROR(INDEX(مبيعات!$D$9:$AO$35,MATCH($A22&amp;$B22&amp;$C22,مبيعات!$A$9:'مبيعات'!$A$35&amp;مبيعات!$B$9:'مبيعات'!$B$35&amp;مبيعات!$C$9:'مبيعات'!$C$35,0),COLUMNS($D$8:AK21)),"")</f>
        <v/>
      </c>
      <c r="AL22" s="13" t="str">
        <f t="array" ref="AL22">IFERROR(INDEX(مبيعات!$D$9:$AO$35,MATCH($A22&amp;$B22&amp;$C22,مبيعات!$A$9:'مبيعات'!$A$35&amp;مبيعات!$B$9:'مبيعات'!$B$35&amp;مبيعات!$C$9:'مبيعات'!$C$35,0),COLUMNS($D$8:AL21)),"")</f>
        <v/>
      </c>
      <c r="AM22" s="13" t="str">
        <f t="array" ref="AM22">IFERROR(INDEX(مبيعات!$D$9:$AO$35,MATCH($A22&amp;$B22&amp;$C22,مبيعات!$A$9:'مبيعات'!$A$35&amp;مبيعات!$B$9:'مبيعات'!$B$35&amp;مبيعات!$C$9:'مبيعات'!$C$35,0),COLUMNS($D$8:AM21)),"")</f>
        <v/>
      </c>
      <c r="AN22" s="13" t="str">
        <f t="array" ref="AN22">IFERROR(INDEX(مبيعات!$D$9:$AO$35,MATCH($A22&amp;$B22&amp;$C22,مبيعات!$A$9:'مبيعات'!$A$35&amp;مبيعات!$B$9:'مبيعات'!$B$35&amp;مبيعات!$C$9:'مبيعات'!$C$35,0),COLUMNS($D$8:AN21)),"")</f>
        <v/>
      </c>
      <c r="AO22" s="13" t="str">
        <f t="array" ref="AO22">IFERROR(INDEX(مبيعات!$D$9:$AO$35,MATCH($A22&amp;$B22&amp;$C22,مبيعات!$A$9:'مبيعات'!$A$35&amp;مبيعات!$B$9:'مبيعات'!$B$35&amp;مبيعات!$C$9:'مبيعات'!$C$35,0),COLUMNS($D$8:AO21)),"")</f>
        <v/>
      </c>
    </row>
    <row r="23" spans="1:41" x14ac:dyDescent="0.25">
      <c r="A23" s="13" t="str">
        <f t="array" ref="A23">IFERROR(INDEX(مبيعات!$A$9:$A$50,SMALL(IF(مبيعات!$C$9:$C$50=$B$5,ROW($A$9:$A$35)-ROW($A$9)+1),ROWS($A$9:A23))),"")</f>
        <v/>
      </c>
      <c r="B23" s="13"/>
      <c r="C23" s="13" t="str">
        <f t="shared" si="5"/>
        <v/>
      </c>
      <c r="D23" s="13" t="str">
        <f t="array" ref="D23">IFERROR(INDEX(مبيعات!$D$9:$AO$35,MATCH($A23&amp;$B23&amp;$C23,مبيعات!$A$9:'مبيعات'!$A$35&amp;مبيعات!$B$9:'مبيعات'!$B$35&amp;مبيعات!$C$9:'مبيعات'!$C$35,0),COLUMNS($D$8:D22)),"")</f>
        <v/>
      </c>
      <c r="E23" s="13" t="str">
        <f t="array" ref="E23">IFERROR(INDEX(مبيعات!$D$9:$AO$35,MATCH($A23&amp;$B23&amp;$C23,مبيعات!$A$9:'مبيعات'!$A$35&amp;مبيعات!$B$9:'مبيعات'!$B$35&amp;مبيعات!$C$9:'مبيعات'!$C$35,0),COLUMNS($D$8:E22)),"")</f>
        <v/>
      </c>
      <c r="F23" s="13" t="str">
        <f t="array" ref="F23">IFERROR(INDEX(مبيعات!$D$9:$AO$35,MATCH($A23&amp;$B23&amp;$C23,مبيعات!$A$9:'مبيعات'!$A$35&amp;مبيعات!$B$9:'مبيعات'!$B$35&amp;مبيعات!$C$9:'مبيعات'!$C$35,0),COLUMNS($D$8:F22)),"")</f>
        <v/>
      </c>
      <c r="G23" s="13" t="str">
        <f t="array" ref="G23">IFERROR(INDEX(مبيعات!$D$9:$AO$35,MATCH($A23&amp;$B23&amp;$C23,مبيعات!$A$9:'مبيعات'!$A$35&amp;مبيعات!$B$9:'مبيعات'!$B$35&amp;مبيعات!$C$9:'مبيعات'!$C$35,0),COLUMNS($D$8:G22)),"")</f>
        <v/>
      </c>
      <c r="H23" s="13" t="str">
        <f t="array" ref="H23">IFERROR(INDEX(مبيعات!$D$9:$AO$35,MATCH($A23&amp;$B23&amp;$C23,مبيعات!$A$9:'مبيعات'!$A$35&amp;مبيعات!$B$9:'مبيعات'!$B$35&amp;مبيعات!$C$9:'مبيعات'!$C$35,0),COLUMNS($D$8:H22)),"")</f>
        <v/>
      </c>
      <c r="I23" s="13" t="str">
        <f t="array" ref="I23">IFERROR(INDEX(مبيعات!$D$9:$AO$35,MATCH($A23&amp;$B23&amp;$C23,مبيعات!$A$9:'مبيعات'!$A$35&amp;مبيعات!$B$9:'مبيعات'!$B$35&amp;مبيعات!$C$9:'مبيعات'!$C$35,0),COLUMNS($D$8:I22)),"")</f>
        <v/>
      </c>
      <c r="J23" s="13" t="str">
        <f t="array" ref="J23">IFERROR(INDEX(مبيعات!$D$9:$AO$35,MATCH($A23&amp;$B23&amp;$C23,مبيعات!$A$9:'مبيعات'!$A$35&amp;مبيعات!$B$9:'مبيعات'!$B$35&amp;مبيعات!$C$9:'مبيعات'!$C$35,0),COLUMNS($D$8:J22)),"")</f>
        <v/>
      </c>
      <c r="K23" s="13" t="str">
        <f t="array" ref="K23">IFERROR(INDEX(مبيعات!$D$9:$AO$35,MATCH($A23&amp;$B23&amp;$C23,مبيعات!$A$9:'مبيعات'!$A$35&amp;مبيعات!$B$9:'مبيعات'!$B$35&amp;مبيعات!$C$9:'مبيعات'!$C$35,0),COLUMNS($D$8:K22)),"")</f>
        <v/>
      </c>
      <c r="L23" s="13" t="str">
        <f t="array" ref="L23">IFERROR(INDEX(مبيعات!$D$9:$AO$35,MATCH($A23&amp;$B23&amp;$C23,مبيعات!$A$9:'مبيعات'!$A$35&amp;مبيعات!$B$9:'مبيعات'!$B$35&amp;مبيعات!$C$9:'مبيعات'!$C$35,0),COLUMNS($D$8:L22)),"")</f>
        <v/>
      </c>
      <c r="M23" s="13" t="str">
        <f t="array" ref="M23">IFERROR(INDEX(مبيعات!$D$9:$AO$35,MATCH($A23&amp;$B23&amp;$C23,مبيعات!$A$9:'مبيعات'!$A$35&amp;مبيعات!$B$9:'مبيعات'!$B$35&amp;مبيعات!$C$9:'مبيعات'!$C$35,0),COLUMNS($D$8:M22)),"")</f>
        <v/>
      </c>
      <c r="N23" s="13" t="str">
        <f t="array" ref="N23">IFERROR(INDEX(مبيعات!$D$9:$AO$35,MATCH($A23&amp;$B23&amp;$C23,مبيعات!$A$9:'مبيعات'!$A$35&amp;مبيعات!$B$9:'مبيعات'!$B$35&amp;مبيعات!$C$9:'مبيعات'!$C$35,0),COLUMNS($D$8:N22)),"")</f>
        <v/>
      </c>
      <c r="O23" s="13" t="str">
        <f t="array" ref="O23">IFERROR(INDEX(مبيعات!$D$9:$AO$35,MATCH($A23&amp;$B23&amp;$C23,مبيعات!$A$9:'مبيعات'!$A$35&amp;مبيعات!$B$9:'مبيعات'!$B$35&amp;مبيعات!$C$9:'مبيعات'!$C$35,0),COLUMNS($D$8:O22)),"")</f>
        <v/>
      </c>
      <c r="P23" s="13" t="str">
        <f t="array" ref="P23">IFERROR(INDEX(مبيعات!$D$9:$AO$35,MATCH($A23&amp;$B23&amp;$C23,مبيعات!$A$9:'مبيعات'!$A$35&amp;مبيعات!$B$9:'مبيعات'!$B$35&amp;مبيعات!$C$9:'مبيعات'!$C$35,0),COLUMNS($D$8:P22)),"")</f>
        <v/>
      </c>
      <c r="Q23" s="13" t="str">
        <f t="array" ref="Q23">IFERROR(INDEX(مبيعات!$D$9:$AO$35,MATCH($A23&amp;$B23&amp;$C23,مبيعات!$A$9:'مبيعات'!$A$35&amp;مبيعات!$B$9:'مبيعات'!$B$35&amp;مبيعات!$C$9:'مبيعات'!$C$35,0),COLUMNS($D$8:Q22)),"")</f>
        <v/>
      </c>
      <c r="R23" s="13" t="str">
        <f t="array" ref="R23">IFERROR(INDEX(مبيعات!$D$9:$AO$35,MATCH($A23&amp;$B23&amp;$C23,مبيعات!$A$9:'مبيعات'!$A$35&amp;مبيعات!$B$9:'مبيعات'!$B$35&amp;مبيعات!$C$9:'مبيعات'!$C$35,0),COLUMNS($D$8:R22)),"")</f>
        <v/>
      </c>
      <c r="S23" s="13" t="str">
        <f t="array" ref="S23">IFERROR(INDEX(مبيعات!$D$9:$AO$35,MATCH($A23&amp;$B23&amp;$C23,مبيعات!$A$9:'مبيعات'!$A$35&amp;مبيعات!$B$9:'مبيعات'!$B$35&amp;مبيعات!$C$9:'مبيعات'!$C$35,0),COLUMNS($D$8:S22)),"")</f>
        <v/>
      </c>
      <c r="T23" s="13" t="str">
        <f t="array" ref="T23">IFERROR(INDEX(مبيعات!$D$9:$AO$35,MATCH($A23&amp;$B23&amp;$C23,مبيعات!$A$9:'مبيعات'!$A$35&amp;مبيعات!$B$9:'مبيعات'!$B$35&amp;مبيعات!$C$9:'مبيعات'!$C$35,0),COLUMNS($D$8:T22)),"")</f>
        <v/>
      </c>
      <c r="U23" s="13" t="str">
        <f t="array" ref="U23">IFERROR(INDEX(مبيعات!$D$9:$AO$35,MATCH($A23&amp;$B23&amp;$C23,مبيعات!$A$9:'مبيعات'!$A$35&amp;مبيعات!$B$9:'مبيعات'!$B$35&amp;مبيعات!$C$9:'مبيعات'!$C$35,0),COLUMNS($D$8:U22)),"")</f>
        <v/>
      </c>
      <c r="V23" s="13" t="str">
        <f t="array" ref="V23">IFERROR(INDEX(مبيعات!$D$9:$AO$35,MATCH($A23&amp;$B23&amp;$C23,مبيعات!$A$9:'مبيعات'!$A$35&amp;مبيعات!$B$9:'مبيعات'!$B$35&amp;مبيعات!$C$9:'مبيعات'!$C$35,0),COLUMNS($D$8:V22)),"")</f>
        <v/>
      </c>
      <c r="W23" s="13" t="str">
        <f t="array" ref="W23">IFERROR(INDEX(مبيعات!$D$9:$AO$35,MATCH($A23&amp;$B23&amp;$C23,مبيعات!$A$9:'مبيعات'!$A$35&amp;مبيعات!$B$9:'مبيعات'!$B$35&amp;مبيعات!$C$9:'مبيعات'!$C$35,0),COLUMNS($D$8:W22)),"")</f>
        <v/>
      </c>
      <c r="X23" s="13" t="str">
        <f t="array" ref="X23">IFERROR(INDEX(مبيعات!$D$9:$AO$35,MATCH($A23&amp;$B23&amp;$C23,مبيعات!$A$9:'مبيعات'!$A$35&amp;مبيعات!$B$9:'مبيعات'!$B$35&amp;مبيعات!$C$9:'مبيعات'!$C$35,0),COLUMNS($D$8:X22)),"")</f>
        <v/>
      </c>
      <c r="Y23" s="13" t="str">
        <f t="array" ref="Y23">IFERROR(INDEX(مبيعات!$D$9:$AO$35,MATCH($A23&amp;$B23&amp;$C23,مبيعات!$A$9:'مبيعات'!$A$35&amp;مبيعات!$B$9:'مبيعات'!$B$35&amp;مبيعات!$C$9:'مبيعات'!$C$35,0),COLUMNS($D$8:Y22)),"")</f>
        <v/>
      </c>
      <c r="Z23" s="13" t="str">
        <f t="array" ref="Z23">IFERROR(INDEX(مبيعات!$D$9:$AO$35,MATCH($A23&amp;$B23&amp;$C23,مبيعات!$A$9:'مبيعات'!$A$35&amp;مبيعات!$B$9:'مبيعات'!$B$35&amp;مبيعات!$C$9:'مبيعات'!$C$35,0),COLUMNS($D$8:Z22)),"")</f>
        <v/>
      </c>
      <c r="AA23" s="13" t="str">
        <f t="array" ref="AA23">IFERROR(INDEX(مبيعات!$D$9:$AO$35,MATCH($A23&amp;$B23&amp;$C23,مبيعات!$A$9:'مبيعات'!$A$35&amp;مبيعات!$B$9:'مبيعات'!$B$35&amp;مبيعات!$C$9:'مبيعات'!$C$35,0),COLUMNS($D$8:AA22)),"")</f>
        <v/>
      </c>
      <c r="AB23" s="13" t="str">
        <f t="array" ref="AB23">IFERROR(INDEX(مبيعات!$D$9:$AO$35,MATCH($A23&amp;$B23&amp;$C23,مبيعات!$A$9:'مبيعات'!$A$35&amp;مبيعات!$B$9:'مبيعات'!$B$35&amp;مبيعات!$C$9:'مبيعات'!$C$35,0),COLUMNS($D$8:AB22)),"")</f>
        <v/>
      </c>
      <c r="AC23" s="13" t="str">
        <f t="array" ref="AC23">IFERROR(INDEX(مبيعات!$D$9:$AO$35,MATCH($A23&amp;$B23&amp;$C23,مبيعات!$A$9:'مبيعات'!$A$35&amp;مبيعات!$B$9:'مبيعات'!$B$35&amp;مبيعات!$C$9:'مبيعات'!$C$35,0),COLUMNS($D$8:AC22)),"")</f>
        <v/>
      </c>
      <c r="AD23" s="13" t="str">
        <f t="array" ref="AD23">IFERROR(INDEX(مبيعات!$D$9:$AO$35,MATCH($A23&amp;$B23&amp;$C23,مبيعات!$A$9:'مبيعات'!$A$35&amp;مبيعات!$B$9:'مبيعات'!$B$35&amp;مبيعات!$C$9:'مبيعات'!$C$35,0),COLUMNS($D$8:AD22)),"")</f>
        <v/>
      </c>
      <c r="AE23" s="13" t="str">
        <f t="array" ref="AE23">IFERROR(INDEX(مبيعات!$D$9:$AO$35,MATCH($A23&amp;$B23&amp;$C23,مبيعات!$A$9:'مبيعات'!$A$35&amp;مبيعات!$B$9:'مبيعات'!$B$35&amp;مبيعات!$C$9:'مبيعات'!$C$35,0),COLUMNS($D$8:AE22)),"")</f>
        <v/>
      </c>
      <c r="AF23" s="13" t="str">
        <f t="array" ref="AF23">IFERROR(INDEX(مبيعات!$D$9:$AO$35,MATCH($A23&amp;$B23&amp;$C23,مبيعات!$A$9:'مبيعات'!$A$35&amp;مبيعات!$B$9:'مبيعات'!$B$35&amp;مبيعات!$C$9:'مبيعات'!$C$35,0),COLUMNS($D$8:AF22)),"")</f>
        <v/>
      </c>
      <c r="AG23" s="13" t="str">
        <f t="array" ref="AG23">IFERROR(INDEX(مبيعات!$D$9:$AO$35,MATCH($A23&amp;$B23&amp;$C23,مبيعات!$A$9:'مبيعات'!$A$35&amp;مبيعات!$B$9:'مبيعات'!$B$35&amp;مبيعات!$C$9:'مبيعات'!$C$35,0),COLUMNS($D$8:AG22)),"")</f>
        <v/>
      </c>
      <c r="AH23" s="13" t="str">
        <f t="array" ref="AH23">IFERROR(INDEX(مبيعات!$D$9:$AO$35,MATCH($A23&amp;$B23&amp;$C23,مبيعات!$A$9:'مبيعات'!$A$35&amp;مبيعات!$B$9:'مبيعات'!$B$35&amp;مبيعات!$C$9:'مبيعات'!$C$35,0),COLUMNS($D$8:AH22)),"")</f>
        <v/>
      </c>
      <c r="AI23" s="13" t="str">
        <f t="array" ref="AI23">IFERROR(INDEX(مبيعات!$D$9:$AO$35,MATCH($A23&amp;$B23&amp;$C23,مبيعات!$A$9:'مبيعات'!$A$35&amp;مبيعات!$B$9:'مبيعات'!$B$35&amp;مبيعات!$C$9:'مبيعات'!$C$35,0),COLUMNS($D$8:AI22)),"")</f>
        <v/>
      </c>
      <c r="AJ23" s="13" t="str">
        <f t="array" ref="AJ23">IFERROR(INDEX(مبيعات!$D$9:$AO$35,MATCH($A23&amp;$B23&amp;$C23,مبيعات!$A$9:'مبيعات'!$A$35&amp;مبيعات!$B$9:'مبيعات'!$B$35&amp;مبيعات!$C$9:'مبيعات'!$C$35,0),COLUMNS($D$8:AJ22)),"")</f>
        <v/>
      </c>
      <c r="AK23" s="13" t="str">
        <f t="array" ref="AK23">IFERROR(INDEX(مبيعات!$D$9:$AO$35,MATCH($A23&amp;$B23&amp;$C23,مبيعات!$A$9:'مبيعات'!$A$35&amp;مبيعات!$B$9:'مبيعات'!$B$35&amp;مبيعات!$C$9:'مبيعات'!$C$35,0),COLUMNS($D$8:AK22)),"")</f>
        <v/>
      </c>
      <c r="AL23" s="13" t="str">
        <f t="array" ref="AL23">IFERROR(INDEX(مبيعات!$D$9:$AO$35,MATCH($A23&amp;$B23&amp;$C23,مبيعات!$A$9:'مبيعات'!$A$35&amp;مبيعات!$B$9:'مبيعات'!$B$35&amp;مبيعات!$C$9:'مبيعات'!$C$35,0),COLUMNS($D$8:AL22)),"")</f>
        <v/>
      </c>
      <c r="AM23" s="13" t="str">
        <f t="array" ref="AM23">IFERROR(INDEX(مبيعات!$D$9:$AO$35,MATCH($A23&amp;$B23&amp;$C23,مبيعات!$A$9:'مبيعات'!$A$35&amp;مبيعات!$B$9:'مبيعات'!$B$35&amp;مبيعات!$C$9:'مبيعات'!$C$35,0),COLUMNS($D$8:AM22)),"")</f>
        <v/>
      </c>
      <c r="AN23" s="13" t="str">
        <f t="array" ref="AN23">IFERROR(INDEX(مبيعات!$D$9:$AO$35,MATCH($A23&amp;$B23&amp;$C23,مبيعات!$A$9:'مبيعات'!$A$35&amp;مبيعات!$B$9:'مبيعات'!$B$35&amp;مبيعات!$C$9:'مبيعات'!$C$35,0),COLUMNS($D$8:AN22)),"")</f>
        <v/>
      </c>
      <c r="AO23" s="13" t="str">
        <f t="array" ref="AO23">IFERROR(INDEX(مبيعات!$D$9:$AO$35,MATCH($A23&amp;$B23&amp;$C23,مبيعات!$A$9:'مبيعات'!$A$35&amp;مبيعات!$B$9:'مبيعات'!$B$35&amp;مبيعات!$C$9:'مبيعات'!$C$35,0),COLUMNS($D$8:AO22)),"")</f>
        <v/>
      </c>
    </row>
    <row r="24" spans="1:41" x14ac:dyDescent="0.25">
      <c r="A24" s="13" t="str">
        <f t="array" ref="A24">IFERROR(INDEX(مبيعات!$A$9:$A$50,SMALL(IF(مبيعات!$C$9:$C$50=$B$5,ROW($A$9:$A$35)-ROW($A$9)+1),ROWS($A$9:A24))),"")</f>
        <v/>
      </c>
      <c r="B24" s="13"/>
      <c r="C24" s="13" t="str">
        <f t="shared" si="5"/>
        <v/>
      </c>
      <c r="D24" s="13" t="str">
        <f t="array" ref="D24">IFERROR(INDEX(مبيعات!$D$9:$AO$35,MATCH($A24&amp;$B24&amp;$C24,مبيعات!$A$9:'مبيعات'!$A$35&amp;مبيعات!$B$9:'مبيعات'!$B$35&amp;مبيعات!$C$9:'مبيعات'!$C$35,0),COLUMNS($D$8:D23)),"")</f>
        <v/>
      </c>
      <c r="E24" s="13" t="str">
        <f t="array" ref="E24">IFERROR(INDEX(مبيعات!$D$9:$AO$35,MATCH($A24&amp;$B24&amp;$C24,مبيعات!$A$9:'مبيعات'!$A$35&amp;مبيعات!$B$9:'مبيعات'!$B$35&amp;مبيعات!$C$9:'مبيعات'!$C$35,0),COLUMNS($D$8:E23)),"")</f>
        <v/>
      </c>
      <c r="F24" s="13" t="str">
        <f t="array" ref="F24">IFERROR(INDEX(مبيعات!$D$9:$AO$35,MATCH($A24&amp;$B24&amp;$C24,مبيعات!$A$9:'مبيعات'!$A$35&amp;مبيعات!$B$9:'مبيعات'!$B$35&amp;مبيعات!$C$9:'مبيعات'!$C$35,0),COLUMNS($D$8:F23)),"")</f>
        <v/>
      </c>
      <c r="G24" s="13" t="str">
        <f t="array" ref="G24">IFERROR(INDEX(مبيعات!$D$9:$AO$35,MATCH($A24&amp;$B24&amp;$C24,مبيعات!$A$9:'مبيعات'!$A$35&amp;مبيعات!$B$9:'مبيعات'!$B$35&amp;مبيعات!$C$9:'مبيعات'!$C$35,0),COLUMNS($D$8:G23)),"")</f>
        <v/>
      </c>
      <c r="H24" s="13" t="str">
        <f t="array" ref="H24">IFERROR(INDEX(مبيعات!$D$9:$AO$35,MATCH($A24&amp;$B24&amp;$C24,مبيعات!$A$9:'مبيعات'!$A$35&amp;مبيعات!$B$9:'مبيعات'!$B$35&amp;مبيعات!$C$9:'مبيعات'!$C$35,0),COLUMNS($D$8:H23)),"")</f>
        <v/>
      </c>
      <c r="I24" s="13" t="str">
        <f t="array" ref="I24">IFERROR(INDEX(مبيعات!$D$9:$AO$35,MATCH($A24&amp;$B24&amp;$C24,مبيعات!$A$9:'مبيعات'!$A$35&amp;مبيعات!$B$9:'مبيعات'!$B$35&amp;مبيعات!$C$9:'مبيعات'!$C$35,0),COLUMNS($D$8:I23)),"")</f>
        <v/>
      </c>
      <c r="J24" s="13" t="str">
        <f t="array" ref="J24">IFERROR(INDEX(مبيعات!$D$9:$AO$35,MATCH($A24&amp;$B24&amp;$C24,مبيعات!$A$9:'مبيعات'!$A$35&amp;مبيعات!$B$9:'مبيعات'!$B$35&amp;مبيعات!$C$9:'مبيعات'!$C$35,0),COLUMNS($D$8:J23)),"")</f>
        <v/>
      </c>
      <c r="K24" s="13" t="str">
        <f t="array" ref="K24">IFERROR(INDEX(مبيعات!$D$9:$AO$35,MATCH($A24&amp;$B24&amp;$C24,مبيعات!$A$9:'مبيعات'!$A$35&amp;مبيعات!$B$9:'مبيعات'!$B$35&amp;مبيعات!$C$9:'مبيعات'!$C$35,0),COLUMNS($D$8:K23)),"")</f>
        <v/>
      </c>
      <c r="L24" s="13" t="str">
        <f t="array" ref="L24">IFERROR(INDEX(مبيعات!$D$9:$AO$35,MATCH($A24&amp;$B24&amp;$C24,مبيعات!$A$9:'مبيعات'!$A$35&amp;مبيعات!$B$9:'مبيعات'!$B$35&amp;مبيعات!$C$9:'مبيعات'!$C$35,0),COLUMNS($D$8:L23)),"")</f>
        <v/>
      </c>
      <c r="M24" s="13" t="str">
        <f t="array" ref="M24">IFERROR(INDEX(مبيعات!$D$9:$AO$35,MATCH($A24&amp;$B24&amp;$C24,مبيعات!$A$9:'مبيعات'!$A$35&amp;مبيعات!$B$9:'مبيعات'!$B$35&amp;مبيعات!$C$9:'مبيعات'!$C$35,0),COLUMNS($D$8:M23)),"")</f>
        <v/>
      </c>
      <c r="N24" s="13" t="str">
        <f t="array" ref="N24">IFERROR(INDEX(مبيعات!$D$9:$AO$35,MATCH($A24&amp;$B24&amp;$C24,مبيعات!$A$9:'مبيعات'!$A$35&amp;مبيعات!$B$9:'مبيعات'!$B$35&amp;مبيعات!$C$9:'مبيعات'!$C$35,0),COLUMNS($D$8:N23)),"")</f>
        <v/>
      </c>
      <c r="O24" s="13" t="str">
        <f t="array" ref="O24">IFERROR(INDEX(مبيعات!$D$9:$AO$35,MATCH($A24&amp;$B24&amp;$C24,مبيعات!$A$9:'مبيعات'!$A$35&amp;مبيعات!$B$9:'مبيعات'!$B$35&amp;مبيعات!$C$9:'مبيعات'!$C$35,0),COLUMNS($D$8:O23)),"")</f>
        <v/>
      </c>
      <c r="P24" s="13" t="str">
        <f t="array" ref="P24">IFERROR(INDEX(مبيعات!$D$9:$AO$35,MATCH($A24&amp;$B24&amp;$C24,مبيعات!$A$9:'مبيعات'!$A$35&amp;مبيعات!$B$9:'مبيعات'!$B$35&amp;مبيعات!$C$9:'مبيعات'!$C$35,0),COLUMNS($D$8:P23)),"")</f>
        <v/>
      </c>
      <c r="Q24" s="13" t="str">
        <f t="array" ref="Q24">IFERROR(INDEX(مبيعات!$D$9:$AO$35,MATCH($A24&amp;$B24&amp;$C24,مبيعات!$A$9:'مبيعات'!$A$35&amp;مبيعات!$B$9:'مبيعات'!$B$35&amp;مبيعات!$C$9:'مبيعات'!$C$35,0),COLUMNS($D$8:Q23)),"")</f>
        <v/>
      </c>
      <c r="R24" s="13" t="str">
        <f t="array" ref="R24">IFERROR(INDEX(مبيعات!$D$9:$AO$35,MATCH($A24&amp;$B24&amp;$C24,مبيعات!$A$9:'مبيعات'!$A$35&amp;مبيعات!$B$9:'مبيعات'!$B$35&amp;مبيعات!$C$9:'مبيعات'!$C$35,0),COLUMNS($D$8:R23)),"")</f>
        <v/>
      </c>
      <c r="S24" s="13" t="str">
        <f t="array" ref="S24">IFERROR(INDEX(مبيعات!$D$9:$AO$35,MATCH($A24&amp;$B24&amp;$C24,مبيعات!$A$9:'مبيعات'!$A$35&amp;مبيعات!$B$9:'مبيعات'!$B$35&amp;مبيعات!$C$9:'مبيعات'!$C$35,0),COLUMNS($D$8:S23)),"")</f>
        <v/>
      </c>
      <c r="T24" s="13" t="str">
        <f t="array" ref="T24">IFERROR(INDEX(مبيعات!$D$9:$AO$35,MATCH($A24&amp;$B24&amp;$C24,مبيعات!$A$9:'مبيعات'!$A$35&amp;مبيعات!$B$9:'مبيعات'!$B$35&amp;مبيعات!$C$9:'مبيعات'!$C$35,0),COLUMNS($D$8:T23)),"")</f>
        <v/>
      </c>
      <c r="U24" s="13" t="str">
        <f t="array" ref="U24">IFERROR(INDEX(مبيعات!$D$9:$AO$35,MATCH($A24&amp;$B24&amp;$C24,مبيعات!$A$9:'مبيعات'!$A$35&amp;مبيعات!$B$9:'مبيعات'!$B$35&amp;مبيعات!$C$9:'مبيعات'!$C$35,0),COLUMNS($D$8:U23)),"")</f>
        <v/>
      </c>
      <c r="V24" s="13" t="str">
        <f t="array" ref="V24">IFERROR(INDEX(مبيعات!$D$9:$AO$35,MATCH($A24&amp;$B24&amp;$C24,مبيعات!$A$9:'مبيعات'!$A$35&amp;مبيعات!$B$9:'مبيعات'!$B$35&amp;مبيعات!$C$9:'مبيعات'!$C$35,0),COLUMNS($D$8:V23)),"")</f>
        <v/>
      </c>
      <c r="W24" s="13" t="str">
        <f t="array" ref="W24">IFERROR(INDEX(مبيعات!$D$9:$AO$35,MATCH($A24&amp;$B24&amp;$C24,مبيعات!$A$9:'مبيعات'!$A$35&amp;مبيعات!$B$9:'مبيعات'!$B$35&amp;مبيعات!$C$9:'مبيعات'!$C$35,0),COLUMNS($D$8:W23)),"")</f>
        <v/>
      </c>
      <c r="X24" s="13" t="str">
        <f t="array" ref="X24">IFERROR(INDEX(مبيعات!$D$9:$AO$35,MATCH($A24&amp;$B24&amp;$C24,مبيعات!$A$9:'مبيعات'!$A$35&amp;مبيعات!$B$9:'مبيعات'!$B$35&amp;مبيعات!$C$9:'مبيعات'!$C$35,0),COLUMNS($D$8:X23)),"")</f>
        <v/>
      </c>
      <c r="Y24" s="13" t="str">
        <f t="array" ref="Y24">IFERROR(INDEX(مبيعات!$D$9:$AO$35,MATCH($A24&amp;$B24&amp;$C24,مبيعات!$A$9:'مبيعات'!$A$35&amp;مبيعات!$B$9:'مبيعات'!$B$35&amp;مبيعات!$C$9:'مبيعات'!$C$35,0),COLUMNS($D$8:Y23)),"")</f>
        <v/>
      </c>
      <c r="Z24" s="13" t="str">
        <f t="array" ref="Z24">IFERROR(INDEX(مبيعات!$D$9:$AO$35,MATCH($A24&amp;$B24&amp;$C24,مبيعات!$A$9:'مبيعات'!$A$35&amp;مبيعات!$B$9:'مبيعات'!$B$35&amp;مبيعات!$C$9:'مبيعات'!$C$35,0),COLUMNS($D$8:Z23)),"")</f>
        <v/>
      </c>
      <c r="AA24" s="13" t="str">
        <f t="array" ref="AA24">IFERROR(INDEX(مبيعات!$D$9:$AO$35,MATCH($A24&amp;$B24&amp;$C24,مبيعات!$A$9:'مبيعات'!$A$35&amp;مبيعات!$B$9:'مبيعات'!$B$35&amp;مبيعات!$C$9:'مبيعات'!$C$35,0),COLUMNS($D$8:AA23)),"")</f>
        <v/>
      </c>
      <c r="AB24" s="13" t="str">
        <f t="array" ref="AB24">IFERROR(INDEX(مبيعات!$D$9:$AO$35,MATCH($A24&amp;$B24&amp;$C24,مبيعات!$A$9:'مبيعات'!$A$35&amp;مبيعات!$B$9:'مبيعات'!$B$35&amp;مبيعات!$C$9:'مبيعات'!$C$35,0),COLUMNS($D$8:AB23)),"")</f>
        <v/>
      </c>
      <c r="AC24" s="13" t="str">
        <f t="array" ref="AC24">IFERROR(INDEX(مبيعات!$D$9:$AO$35,MATCH($A24&amp;$B24&amp;$C24,مبيعات!$A$9:'مبيعات'!$A$35&amp;مبيعات!$B$9:'مبيعات'!$B$35&amp;مبيعات!$C$9:'مبيعات'!$C$35,0),COLUMNS($D$8:AC23)),"")</f>
        <v/>
      </c>
      <c r="AD24" s="13" t="str">
        <f t="array" ref="AD24">IFERROR(INDEX(مبيعات!$D$9:$AO$35,MATCH($A24&amp;$B24&amp;$C24,مبيعات!$A$9:'مبيعات'!$A$35&amp;مبيعات!$B$9:'مبيعات'!$B$35&amp;مبيعات!$C$9:'مبيعات'!$C$35,0),COLUMNS($D$8:AD23)),"")</f>
        <v/>
      </c>
      <c r="AE24" s="13" t="str">
        <f t="array" ref="AE24">IFERROR(INDEX(مبيعات!$D$9:$AO$35,MATCH($A24&amp;$B24&amp;$C24,مبيعات!$A$9:'مبيعات'!$A$35&amp;مبيعات!$B$9:'مبيعات'!$B$35&amp;مبيعات!$C$9:'مبيعات'!$C$35,0),COLUMNS($D$8:AE23)),"")</f>
        <v/>
      </c>
      <c r="AF24" s="13" t="str">
        <f t="array" ref="AF24">IFERROR(INDEX(مبيعات!$D$9:$AO$35,MATCH($A24&amp;$B24&amp;$C24,مبيعات!$A$9:'مبيعات'!$A$35&amp;مبيعات!$B$9:'مبيعات'!$B$35&amp;مبيعات!$C$9:'مبيعات'!$C$35,0),COLUMNS($D$8:AF23)),"")</f>
        <v/>
      </c>
      <c r="AG24" s="13" t="str">
        <f t="array" ref="AG24">IFERROR(INDEX(مبيعات!$D$9:$AO$35,MATCH($A24&amp;$B24&amp;$C24,مبيعات!$A$9:'مبيعات'!$A$35&amp;مبيعات!$B$9:'مبيعات'!$B$35&amp;مبيعات!$C$9:'مبيعات'!$C$35,0),COLUMNS($D$8:AG23)),"")</f>
        <v/>
      </c>
      <c r="AH24" s="13" t="str">
        <f t="array" ref="AH24">IFERROR(INDEX(مبيعات!$D$9:$AO$35,MATCH($A24&amp;$B24&amp;$C24,مبيعات!$A$9:'مبيعات'!$A$35&amp;مبيعات!$B$9:'مبيعات'!$B$35&amp;مبيعات!$C$9:'مبيعات'!$C$35,0),COLUMNS($D$8:AH23)),"")</f>
        <v/>
      </c>
      <c r="AI24" s="13" t="str">
        <f t="array" ref="AI24">IFERROR(INDEX(مبيعات!$D$9:$AO$35,MATCH($A24&amp;$B24&amp;$C24,مبيعات!$A$9:'مبيعات'!$A$35&amp;مبيعات!$B$9:'مبيعات'!$B$35&amp;مبيعات!$C$9:'مبيعات'!$C$35,0),COLUMNS($D$8:AI23)),"")</f>
        <v/>
      </c>
      <c r="AJ24" s="13" t="str">
        <f t="array" ref="AJ24">IFERROR(INDEX(مبيعات!$D$9:$AO$35,MATCH($A24&amp;$B24&amp;$C24,مبيعات!$A$9:'مبيعات'!$A$35&amp;مبيعات!$B$9:'مبيعات'!$B$35&amp;مبيعات!$C$9:'مبيعات'!$C$35,0),COLUMNS($D$8:AJ23)),"")</f>
        <v/>
      </c>
      <c r="AK24" s="13" t="str">
        <f t="array" ref="AK24">IFERROR(INDEX(مبيعات!$D$9:$AO$35,MATCH($A24&amp;$B24&amp;$C24,مبيعات!$A$9:'مبيعات'!$A$35&amp;مبيعات!$B$9:'مبيعات'!$B$35&amp;مبيعات!$C$9:'مبيعات'!$C$35,0),COLUMNS($D$8:AK23)),"")</f>
        <v/>
      </c>
      <c r="AL24" s="13" t="str">
        <f t="array" ref="AL24">IFERROR(INDEX(مبيعات!$D$9:$AO$35,MATCH($A24&amp;$B24&amp;$C24,مبيعات!$A$9:'مبيعات'!$A$35&amp;مبيعات!$B$9:'مبيعات'!$B$35&amp;مبيعات!$C$9:'مبيعات'!$C$35,0),COLUMNS($D$8:AL23)),"")</f>
        <v/>
      </c>
      <c r="AM24" s="13" t="str">
        <f t="array" ref="AM24">IFERROR(INDEX(مبيعات!$D$9:$AO$35,MATCH($A24&amp;$B24&amp;$C24,مبيعات!$A$9:'مبيعات'!$A$35&amp;مبيعات!$B$9:'مبيعات'!$B$35&amp;مبيعات!$C$9:'مبيعات'!$C$35,0),COLUMNS($D$8:AM23)),"")</f>
        <v/>
      </c>
      <c r="AN24" s="13" t="str">
        <f t="array" ref="AN24">IFERROR(INDEX(مبيعات!$D$9:$AO$35,MATCH($A24&amp;$B24&amp;$C24,مبيعات!$A$9:'مبيعات'!$A$35&amp;مبيعات!$B$9:'مبيعات'!$B$35&amp;مبيعات!$C$9:'مبيعات'!$C$35,0),COLUMNS($D$8:AN23)),"")</f>
        <v/>
      </c>
      <c r="AO24" s="13" t="str">
        <f t="array" ref="AO24">IFERROR(INDEX(مبيعات!$D$9:$AO$35,MATCH($A24&amp;$B24&amp;$C24,مبيعات!$A$9:'مبيعات'!$A$35&amp;مبيعات!$B$9:'مبيعات'!$B$35&amp;مبيعات!$C$9:'مبيعات'!$C$35,0),COLUMNS($D$8:AO23)),"")</f>
        <v/>
      </c>
    </row>
    <row r="25" spans="1:41" x14ac:dyDescent="0.25">
      <c r="A25" s="13" t="str">
        <f t="array" ref="A25">IFERROR(INDEX(مبيعات!$A$9:$A$50,SMALL(IF(مبيعات!$C$9:$C$50=$B$5,ROW($A$9:$A$35)-ROW($A$9)+1),ROWS($A$9:A25))),"")</f>
        <v/>
      </c>
      <c r="B25" s="13"/>
      <c r="C25" s="13" t="str">
        <f t="shared" si="5"/>
        <v/>
      </c>
      <c r="D25" s="13" t="str">
        <f t="array" ref="D25">IFERROR(INDEX(مبيعات!$D$9:$AO$35,MATCH($A25&amp;$B25&amp;$C25,مبيعات!$A$9:'مبيعات'!$A$35&amp;مبيعات!$B$9:'مبيعات'!$B$35&amp;مبيعات!$C$9:'مبيعات'!$C$35,0),COLUMNS($D$8:D24)),"")</f>
        <v/>
      </c>
      <c r="E25" s="13" t="str">
        <f t="array" ref="E25">IFERROR(INDEX(مبيعات!$D$9:$AO$35,MATCH($A25&amp;$B25&amp;$C25,مبيعات!$A$9:'مبيعات'!$A$35&amp;مبيعات!$B$9:'مبيعات'!$B$35&amp;مبيعات!$C$9:'مبيعات'!$C$35,0),COLUMNS($D$8:E24)),"")</f>
        <v/>
      </c>
      <c r="F25" s="13" t="str">
        <f t="array" ref="F25">IFERROR(INDEX(مبيعات!$D$9:$AO$35,MATCH($A25&amp;$B25&amp;$C25,مبيعات!$A$9:'مبيعات'!$A$35&amp;مبيعات!$B$9:'مبيعات'!$B$35&amp;مبيعات!$C$9:'مبيعات'!$C$35,0),COLUMNS($D$8:F24)),"")</f>
        <v/>
      </c>
      <c r="G25" s="13" t="str">
        <f t="array" ref="G25">IFERROR(INDEX(مبيعات!$D$9:$AO$35,MATCH($A25&amp;$B25&amp;$C25,مبيعات!$A$9:'مبيعات'!$A$35&amp;مبيعات!$B$9:'مبيعات'!$B$35&amp;مبيعات!$C$9:'مبيعات'!$C$35,0),COLUMNS($D$8:G24)),"")</f>
        <v/>
      </c>
      <c r="H25" s="13" t="str">
        <f t="array" ref="H25">IFERROR(INDEX(مبيعات!$D$9:$AO$35,MATCH($A25&amp;$B25&amp;$C25,مبيعات!$A$9:'مبيعات'!$A$35&amp;مبيعات!$B$9:'مبيعات'!$B$35&amp;مبيعات!$C$9:'مبيعات'!$C$35,0),COLUMNS($D$8:H24)),"")</f>
        <v/>
      </c>
      <c r="I25" s="13" t="str">
        <f t="array" ref="I25">IFERROR(INDEX(مبيعات!$D$9:$AO$35,MATCH($A25&amp;$B25&amp;$C25,مبيعات!$A$9:'مبيعات'!$A$35&amp;مبيعات!$B$9:'مبيعات'!$B$35&amp;مبيعات!$C$9:'مبيعات'!$C$35,0),COLUMNS($D$8:I24)),"")</f>
        <v/>
      </c>
      <c r="J25" s="13" t="str">
        <f t="array" ref="J25">IFERROR(INDEX(مبيعات!$D$9:$AO$35,MATCH($A25&amp;$B25&amp;$C25,مبيعات!$A$9:'مبيعات'!$A$35&amp;مبيعات!$B$9:'مبيعات'!$B$35&amp;مبيعات!$C$9:'مبيعات'!$C$35,0),COLUMNS($D$8:J24)),"")</f>
        <v/>
      </c>
      <c r="K25" s="13" t="str">
        <f t="array" ref="K25">IFERROR(INDEX(مبيعات!$D$9:$AO$35,MATCH($A25&amp;$B25&amp;$C25,مبيعات!$A$9:'مبيعات'!$A$35&amp;مبيعات!$B$9:'مبيعات'!$B$35&amp;مبيعات!$C$9:'مبيعات'!$C$35,0),COLUMNS($D$8:K24)),"")</f>
        <v/>
      </c>
      <c r="L25" s="13" t="str">
        <f t="array" ref="L25">IFERROR(INDEX(مبيعات!$D$9:$AO$35,MATCH($A25&amp;$B25&amp;$C25,مبيعات!$A$9:'مبيعات'!$A$35&amp;مبيعات!$B$9:'مبيعات'!$B$35&amp;مبيعات!$C$9:'مبيعات'!$C$35,0),COLUMNS($D$8:L24)),"")</f>
        <v/>
      </c>
      <c r="M25" s="13" t="str">
        <f t="array" ref="M25">IFERROR(INDEX(مبيعات!$D$9:$AO$35,MATCH($A25&amp;$B25&amp;$C25,مبيعات!$A$9:'مبيعات'!$A$35&amp;مبيعات!$B$9:'مبيعات'!$B$35&amp;مبيعات!$C$9:'مبيعات'!$C$35,0),COLUMNS($D$8:M24)),"")</f>
        <v/>
      </c>
      <c r="N25" s="13" t="str">
        <f t="array" ref="N25">IFERROR(INDEX(مبيعات!$D$9:$AO$35,MATCH($A25&amp;$B25&amp;$C25,مبيعات!$A$9:'مبيعات'!$A$35&amp;مبيعات!$B$9:'مبيعات'!$B$35&amp;مبيعات!$C$9:'مبيعات'!$C$35,0),COLUMNS($D$8:N24)),"")</f>
        <v/>
      </c>
      <c r="O25" s="13" t="str">
        <f t="array" ref="O25">IFERROR(INDEX(مبيعات!$D$9:$AO$35,MATCH($A25&amp;$B25&amp;$C25,مبيعات!$A$9:'مبيعات'!$A$35&amp;مبيعات!$B$9:'مبيعات'!$B$35&amp;مبيعات!$C$9:'مبيعات'!$C$35,0),COLUMNS($D$8:O24)),"")</f>
        <v/>
      </c>
      <c r="P25" s="13" t="str">
        <f t="array" ref="P25">IFERROR(INDEX(مبيعات!$D$9:$AO$35,MATCH($A25&amp;$B25&amp;$C25,مبيعات!$A$9:'مبيعات'!$A$35&amp;مبيعات!$B$9:'مبيعات'!$B$35&amp;مبيعات!$C$9:'مبيعات'!$C$35,0),COLUMNS($D$8:P24)),"")</f>
        <v/>
      </c>
      <c r="Q25" s="13" t="str">
        <f t="array" ref="Q25">IFERROR(INDEX(مبيعات!$D$9:$AO$35,MATCH($A25&amp;$B25&amp;$C25,مبيعات!$A$9:'مبيعات'!$A$35&amp;مبيعات!$B$9:'مبيعات'!$B$35&amp;مبيعات!$C$9:'مبيعات'!$C$35,0),COLUMNS($D$8:Q24)),"")</f>
        <v/>
      </c>
      <c r="R25" s="13" t="str">
        <f t="array" ref="R25">IFERROR(INDEX(مبيعات!$D$9:$AO$35,MATCH($A25&amp;$B25&amp;$C25,مبيعات!$A$9:'مبيعات'!$A$35&amp;مبيعات!$B$9:'مبيعات'!$B$35&amp;مبيعات!$C$9:'مبيعات'!$C$35,0),COLUMNS($D$8:R24)),"")</f>
        <v/>
      </c>
      <c r="S25" s="13" t="str">
        <f t="array" ref="S25">IFERROR(INDEX(مبيعات!$D$9:$AO$35,MATCH($A25&amp;$B25&amp;$C25,مبيعات!$A$9:'مبيعات'!$A$35&amp;مبيعات!$B$9:'مبيعات'!$B$35&amp;مبيعات!$C$9:'مبيعات'!$C$35,0),COLUMNS($D$8:S24)),"")</f>
        <v/>
      </c>
      <c r="T25" s="13" t="str">
        <f t="array" ref="T25">IFERROR(INDEX(مبيعات!$D$9:$AO$35,MATCH($A25&amp;$B25&amp;$C25,مبيعات!$A$9:'مبيعات'!$A$35&amp;مبيعات!$B$9:'مبيعات'!$B$35&amp;مبيعات!$C$9:'مبيعات'!$C$35,0),COLUMNS($D$8:T24)),"")</f>
        <v/>
      </c>
      <c r="U25" s="13" t="str">
        <f t="array" ref="U25">IFERROR(INDEX(مبيعات!$D$9:$AO$35,MATCH($A25&amp;$B25&amp;$C25,مبيعات!$A$9:'مبيعات'!$A$35&amp;مبيعات!$B$9:'مبيعات'!$B$35&amp;مبيعات!$C$9:'مبيعات'!$C$35,0),COLUMNS($D$8:U24)),"")</f>
        <v/>
      </c>
      <c r="V25" s="13" t="str">
        <f t="array" ref="V25">IFERROR(INDEX(مبيعات!$D$9:$AO$35,MATCH($A25&amp;$B25&amp;$C25,مبيعات!$A$9:'مبيعات'!$A$35&amp;مبيعات!$B$9:'مبيعات'!$B$35&amp;مبيعات!$C$9:'مبيعات'!$C$35,0),COLUMNS($D$8:V24)),"")</f>
        <v/>
      </c>
      <c r="W25" s="13" t="str">
        <f t="array" ref="W25">IFERROR(INDEX(مبيعات!$D$9:$AO$35,MATCH($A25&amp;$B25&amp;$C25,مبيعات!$A$9:'مبيعات'!$A$35&amp;مبيعات!$B$9:'مبيعات'!$B$35&amp;مبيعات!$C$9:'مبيعات'!$C$35,0),COLUMNS($D$8:W24)),"")</f>
        <v/>
      </c>
      <c r="X25" s="13" t="str">
        <f t="array" ref="X25">IFERROR(INDEX(مبيعات!$D$9:$AO$35,MATCH($A25&amp;$B25&amp;$C25,مبيعات!$A$9:'مبيعات'!$A$35&amp;مبيعات!$B$9:'مبيعات'!$B$35&amp;مبيعات!$C$9:'مبيعات'!$C$35,0),COLUMNS($D$8:X24)),"")</f>
        <v/>
      </c>
      <c r="Y25" s="13" t="str">
        <f t="array" ref="Y25">IFERROR(INDEX(مبيعات!$D$9:$AO$35,MATCH($A25&amp;$B25&amp;$C25,مبيعات!$A$9:'مبيعات'!$A$35&amp;مبيعات!$B$9:'مبيعات'!$B$35&amp;مبيعات!$C$9:'مبيعات'!$C$35,0),COLUMNS($D$8:Y24)),"")</f>
        <v/>
      </c>
      <c r="Z25" s="13" t="str">
        <f t="array" ref="Z25">IFERROR(INDEX(مبيعات!$D$9:$AO$35,MATCH($A25&amp;$B25&amp;$C25,مبيعات!$A$9:'مبيعات'!$A$35&amp;مبيعات!$B$9:'مبيعات'!$B$35&amp;مبيعات!$C$9:'مبيعات'!$C$35,0),COLUMNS($D$8:Z24)),"")</f>
        <v/>
      </c>
      <c r="AA25" s="13" t="str">
        <f t="array" ref="AA25">IFERROR(INDEX(مبيعات!$D$9:$AO$35,MATCH($A25&amp;$B25&amp;$C25,مبيعات!$A$9:'مبيعات'!$A$35&amp;مبيعات!$B$9:'مبيعات'!$B$35&amp;مبيعات!$C$9:'مبيعات'!$C$35,0),COLUMNS($D$8:AA24)),"")</f>
        <v/>
      </c>
      <c r="AB25" s="13" t="str">
        <f t="array" ref="AB25">IFERROR(INDEX(مبيعات!$D$9:$AO$35,MATCH($A25&amp;$B25&amp;$C25,مبيعات!$A$9:'مبيعات'!$A$35&amp;مبيعات!$B$9:'مبيعات'!$B$35&amp;مبيعات!$C$9:'مبيعات'!$C$35,0),COLUMNS($D$8:AB24)),"")</f>
        <v/>
      </c>
      <c r="AC25" s="13" t="str">
        <f t="array" ref="AC25">IFERROR(INDEX(مبيعات!$D$9:$AO$35,MATCH($A25&amp;$B25&amp;$C25,مبيعات!$A$9:'مبيعات'!$A$35&amp;مبيعات!$B$9:'مبيعات'!$B$35&amp;مبيعات!$C$9:'مبيعات'!$C$35,0),COLUMNS($D$8:AC24)),"")</f>
        <v/>
      </c>
      <c r="AD25" s="13" t="str">
        <f t="array" ref="AD25">IFERROR(INDEX(مبيعات!$D$9:$AO$35,MATCH($A25&amp;$B25&amp;$C25,مبيعات!$A$9:'مبيعات'!$A$35&amp;مبيعات!$B$9:'مبيعات'!$B$35&amp;مبيعات!$C$9:'مبيعات'!$C$35,0),COLUMNS($D$8:AD24)),"")</f>
        <v/>
      </c>
      <c r="AE25" s="13" t="str">
        <f t="array" ref="AE25">IFERROR(INDEX(مبيعات!$D$9:$AO$35,MATCH($A25&amp;$B25&amp;$C25,مبيعات!$A$9:'مبيعات'!$A$35&amp;مبيعات!$B$9:'مبيعات'!$B$35&amp;مبيعات!$C$9:'مبيعات'!$C$35,0),COLUMNS($D$8:AE24)),"")</f>
        <v/>
      </c>
      <c r="AF25" s="13" t="str">
        <f t="array" ref="AF25">IFERROR(INDEX(مبيعات!$D$9:$AO$35,MATCH($A25&amp;$B25&amp;$C25,مبيعات!$A$9:'مبيعات'!$A$35&amp;مبيعات!$B$9:'مبيعات'!$B$35&amp;مبيعات!$C$9:'مبيعات'!$C$35,0),COLUMNS($D$8:AF24)),"")</f>
        <v/>
      </c>
      <c r="AG25" s="13" t="str">
        <f t="array" ref="AG25">IFERROR(INDEX(مبيعات!$D$9:$AO$35,MATCH($A25&amp;$B25&amp;$C25,مبيعات!$A$9:'مبيعات'!$A$35&amp;مبيعات!$B$9:'مبيعات'!$B$35&amp;مبيعات!$C$9:'مبيعات'!$C$35,0),COLUMNS($D$8:AG24)),"")</f>
        <v/>
      </c>
      <c r="AH25" s="13" t="str">
        <f t="array" ref="AH25">IFERROR(INDEX(مبيعات!$D$9:$AO$35,MATCH($A25&amp;$B25&amp;$C25,مبيعات!$A$9:'مبيعات'!$A$35&amp;مبيعات!$B$9:'مبيعات'!$B$35&amp;مبيعات!$C$9:'مبيعات'!$C$35,0),COLUMNS($D$8:AH24)),"")</f>
        <v/>
      </c>
      <c r="AI25" s="13" t="str">
        <f t="array" ref="AI25">IFERROR(INDEX(مبيعات!$D$9:$AO$35,MATCH($A25&amp;$B25&amp;$C25,مبيعات!$A$9:'مبيعات'!$A$35&amp;مبيعات!$B$9:'مبيعات'!$B$35&amp;مبيعات!$C$9:'مبيعات'!$C$35,0),COLUMNS($D$8:AI24)),"")</f>
        <v/>
      </c>
      <c r="AJ25" s="13" t="str">
        <f t="array" ref="AJ25">IFERROR(INDEX(مبيعات!$D$9:$AO$35,MATCH($A25&amp;$B25&amp;$C25,مبيعات!$A$9:'مبيعات'!$A$35&amp;مبيعات!$B$9:'مبيعات'!$B$35&amp;مبيعات!$C$9:'مبيعات'!$C$35,0),COLUMNS($D$8:AJ24)),"")</f>
        <v/>
      </c>
      <c r="AK25" s="13" t="str">
        <f t="array" ref="AK25">IFERROR(INDEX(مبيعات!$D$9:$AO$35,MATCH($A25&amp;$B25&amp;$C25,مبيعات!$A$9:'مبيعات'!$A$35&amp;مبيعات!$B$9:'مبيعات'!$B$35&amp;مبيعات!$C$9:'مبيعات'!$C$35,0),COLUMNS($D$8:AK24)),"")</f>
        <v/>
      </c>
      <c r="AL25" s="13" t="str">
        <f t="array" ref="AL25">IFERROR(INDEX(مبيعات!$D$9:$AO$35,MATCH($A25&amp;$B25&amp;$C25,مبيعات!$A$9:'مبيعات'!$A$35&amp;مبيعات!$B$9:'مبيعات'!$B$35&amp;مبيعات!$C$9:'مبيعات'!$C$35,0),COLUMNS($D$8:AL24)),"")</f>
        <v/>
      </c>
      <c r="AM25" s="13" t="str">
        <f t="array" ref="AM25">IFERROR(INDEX(مبيعات!$D$9:$AO$35,MATCH($A25&amp;$B25&amp;$C25,مبيعات!$A$9:'مبيعات'!$A$35&amp;مبيعات!$B$9:'مبيعات'!$B$35&amp;مبيعات!$C$9:'مبيعات'!$C$35,0),COLUMNS($D$8:AM24)),"")</f>
        <v/>
      </c>
      <c r="AN25" s="13" t="str">
        <f t="array" ref="AN25">IFERROR(INDEX(مبيعات!$D$9:$AO$35,MATCH($A25&amp;$B25&amp;$C25,مبيعات!$A$9:'مبيعات'!$A$35&amp;مبيعات!$B$9:'مبيعات'!$B$35&amp;مبيعات!$C$9:'مبيعات'!$C$35,0),COLUMNS($D$8:AN24)),"")</f>
        <v/>
      </c>
      <c r="AO25" s="13" t="str">
        <f t="array" ref="AO25">IFERROR(INDEX(مبيعات!$D$9:$AO$35,MATCH($A25&amp;$B25&amp;$C25,مبيعات!$A$9:'مبيعات'!$A$35&amp;مبيعات!$B$9:'مبيعات'!$B$35&amp;مبيعات!$C$9:'مبيعات'!$C$35,0),COLUMNS($D$8:AO24)),"")</f>
        <v/>
      </c>
    </row>
    <row r="26" spans="1:41" x14ac:dyDescent="0.25">
      <c r="A26" s="13" t="str">
        <f t="array" ref="A26">IFERROR(INDEX(مبيعات!$A$9:$A$50,SMALL(IF(مبيعات!$C$9:$C$50=$B$5,ROW($A$9:$A$35)-ROW($A$9)+1),ROWS($A$9:A26))),"")</f>
        <v/>
      </c>
      <c r="B26" s="13"/>
      <c r="C26" s="13" t="str">
        <f t="shared" si="5"/>
        <v/>
      </c>
      <c r="D26" s="13" t="str">
        <f t="array" ref="D26">IFERROR(INDEX(مبيعات!$D$9:$AO$35,MATCH($A26&amp;$B26&amp;$C26,مبيعات!$A$9:'مبيعات'!$A$35&amp;مبيعات!$B$9:'مبيعات'!$B$35&amp;مبيعات!$C$9:'مبيعات'!$C$35,0),COLUMNS($D$8:D25)),"")</f>
        <v/>
      </c>
      <c r="E26" s="13" t="str">
        <f t="array" ref="E26">IFERROR(INDEX(مبيعات!$D$9:$AO$35,MATCH($A26&amp;$B26&amp;$C26,مبيعات!$A$9:'مبيعات'!$A$35&amp;مبيعات!$B$9:'مبيعات'!$B$35&amp;مبيعات!$C$9:'مبيعات'!$C$35,0),COLUMNS($D$8:E25)),"")</f>
        <v/>
      </c>
      <c r="F26" s="13" t="str">
        <f t="array" ref="F26">IFERROR(INDEX(مبيعات!$D$9:$AO$35,MATCH($A26&amp;$B26&amp;$C26,مبيعات!$A$9:'مبيعات'!$A$35&amp;مبيعات!$B$9:'مبيعات'!$B$35&amp;مبيعات!$C$9:'مبيعات'!$C$35,0),COLUMNS($D$8:F25)),"")</f>
        <v/>
      </c>
      <c r="G26" s="13" t="str">
        <f t="array" ref="G26">IFERROR(INDEX(مبيعات!$D$9:$AO$35,MATCH($A26&amp;$B26&amp;$C26,مبيعات!$A$9:'مبيعات'!$A$35&amp;مبيعات!$B$9:'مبيعات'!$B$35&amp;مبيعات!$C$9:'مبيعات'!$C$35,0),COLUMNS($D$8:G25)),"")</f>
        <v/>
      </c>
      <c r="H26" s="13" t="str">
        <f t="array" ref="H26">IFERROR(INDEX(مبيعات!$D$9:$AO$35,MATCH($A26&amp;$B26&amp;$C26,مبيعات!$A$9:'مبيعات'!$A$35&amp;مبيعات!$B$9:'مبيعات'!$B$35&amp;مبيعات!$C$9:'مبيعات'!$C$35,0),COLUMNS($D$8:H25)),"")</f>
        <v/>
      </c>
      <c r="I26" s="13" t="str">
        <f t="array" ref="I26">IFERROR(INDEX(مبيعات!$D$9:$AO$35,MATCH($A26&amp;$B26&amp;$C26,مبيعات!$A$9:'مبيعات'!$A$35&amp;مبيعات!$B$9:'مبيعات'!$B$35&amp;مبيعات!$C$9:'مبيعات'!$C$35,0),COLUMNS($D$8:I25)),"")</f>
        <v/>
      </c>
      <c r="J26" s="13" t="str">
        <f t="array" ref="J26">IFERROR(INDEX(مبيعات!$D$9:$AO$35,MATCH($A26&amp;$B26&amp;$C26,مبيعات!$A$9:'مبيعات'!$A$35&amp;مبيعات!$B$9:'مبيعات'!$B$35&amp;مبيعات!$C$9:'مبيعات'!$C$35,0),COLUMNS($D$8:J25)),"")</f>
        <v/>
      </c>
      <c r="K26" s="13" t="str">
        <f t="array" ref="K26">IFERROR(INDEX(مبيعات!$D$9:$AO$35,MATCH($A26&amp;$B26&amp;$C26,مبيعات!$A$9:'مبيعات'!$A$35&amp;مبيعات!$B$9:'مبيعات'!$B$35&amp;مبيعات!$C$9:'مبيعات'!$C$35,0),COLUMNS($D$8:K25)),"")</f>
        <v/>
      </c>
      <c r="L26" s="13" t="str">
        <f t="array" ref="L26">IFERROR(INDEX(مبيعات!$D$9:$AO$35,MATCH($A26&amp;$B26&amp;$C26,مبيعات!$A$9:'مبيعات'!$A$35&amp;مبيعات!$B$9:'مبيعات'!$B$35&amp;مبيعات!$C$9:'مبيعات'!$C$35,0),COLUMNS($D$8:L25)),"")</f>
        <v/>
      </c>
      <c r="M26" s="13" t="str">
        <f t="array" ref="M26">IFERROR(INDEX(مبيعات!$D$9:$AO$35,MATCH($A26&amp;$B26&amp;$C26,مبيعات!$A$9:'مبيعات'!$A$35&amp;مبيعات!$B$9:'مبيعات'!$B$35&amp;مبيعات!$C$9:'مبيعات'!$C$35,0),COLUMNS($D$8:M25)),"")</f>
        <v/>
      </c>
      <c r="N26" s="13" t="str">
        <f t="array" ref="N26">IFERROR(INDEX(مبيعات!$D$9:$AO$35,MATCH($A26&amp;$B26&amp;$C26,مبيعات!$A$9:'مبيعات'!$A$35&amp;مبيعات!$B$9:'مبيعات'!$B$35&amp;مبيعات!$C$9:'مبيعات'!$C$35,0),COLUMNS($D$8:N25)),"")</f>
        <v/>
      </c>
      <c r="O26" s="13" t="str">
        <f t="array" ref="O26">IFERROR(INDEX(مبيعات!$D$9:$AO$35,MATCH($A26&amp;$B26&amp;$C26,مبيعات!$A$9:'مبيعات'!$A$35&amp;مبيعات!$B$9:'مبيعات'!$B$35&amp;مبيعات!$C$9:'مبيعات'!$C$35,0),COLUMNS($D$8:O25)),"")</f>
        <v/>
      </c>
      <c r="P26" s="13" t="str">
        <f t="array" ref="P26">IFERROR(INDEX(مبيعات!$D$9:$AO$35,MATCH($A26&amp;$B26&amp;$C26,مبيعات!$A$9:'مبيعات'!$A$35&amp;مبيعات!$B$9:'مبيعات'!$B$35&amp;مبيعات!$C$9:'مبيعات'!$C$35,0),COLUMNS($D$8:P25)),"")</f>
        <v/>
      </c>
      <c r="Q26" s="13" t="str">
        <f t="array" ref="Q26">IFERROR(INDEX(مبيعات!$D$9:$AO$35,MATCH($A26&amp;$B26&amp;$C26,مبيعات!$A$9:'مبيعات'!$A$35&amp;مبيعات!$B$9:'مبيعات'!$B$35&amp;مبيعات!$C$9:'مبيعات'!$C$35,0),COLUMNS($D$8:Q25)),"")</f>
        <v/>
      </c>
      <c r="R26" s="13" t="str">
        <f t="array" ref="R26">IFERROR(INDEX(مبيعات!$D$9:$AO$35,MATCH($A26&amp;$B26&amp;$C26,مبيعات!$A$9:'مبيعات'!$A$35&amp;مبيعات!$B$9:'مبيعات'!$B$35&amp;مبيعات!$C$9:'مبيعات'!$C$35,0),COLUMNS($D$8:R25)),"")</f>
        <v/>
      </c>
      <c r="S26" s="13" t="str">
        <f t="array" ref="S26">IFERROR(INDEX(مبيعات!$D$9:$AO$35,MATCH($A26&amp;$B26&amp;$C26,مبيعات!$A$9:'مبيعات'!$A$35&amp;مبيعات!$B$9:'مبيعات'!$B$35&amp;مبيعات!$C$9:'مبيعات'!$C$35,0),COLUMNS($D$8:S25)),"")</f>
        <v/>
      </c>
      <c r="T26" s="13" t="str">
        <f t="array" ref="T26">IFERROR(INDEX(مبيعات!$D$9:$AO$35,MATCH($A26&amp;$B26&amp;$C26,مبيعات!$A$9:'مبيعات'!$A$35&amp;مبيعات!$B$9:'مبيعات'!$B$35&amp;مبيعات!$C$9:'مبيعات'!$C$35,0),COLUMNS($D$8:T25)),"")</f>
        <v/>
      </c>
      <c r="U26" s="13" t="str">
        <f t="array" ref="U26">IFERROR(INDEX(مبيعات!$D$9:$AO$35,MATCH($A26&amp;$B26&amp;$C26,مبيعات!$A$9:'مبيعات'!$A$35&amp;مبيعات!$B$9:'مبيعات'!$B$35&amp;مبيعات!$C$9:'مبيعات'!$C$35,0),COLUMNS($D$8:U25)),"")</f>
        <v/>
      </c>
      <c r="V26" s="13" t="str">
        <f t="array" ref="V26">IFERROR(INDEX(مبيعات!$D$9:$AO$35,MATCH($A26&amp;$B26&amp;$C26,مبيعات!$A$9:'مبيعات'!$A$35&amp;مبيعات!$B$9:'مبيعات'!$B$35&amp;مبيعات!$C$9:'مبيعات'!$C$35,0),COLUMNS($D$8:V25)),"")</f>
        <v/>
      </c>
      <c r="W26" s="13" t="str">
        <f t="array" ref="W26">IFERROR(INDEX(مبيعات!$D$9:$AO$35,MATCH($A26&amp;$B26&amp;$C26,مبيعات!$A$9:'مبيعات'!$A$35&amp;مبيعات!$B$9:'مبيعات'!$B$35&amp;مبيعات!$C$9:'مبيعات'!$C$35,0),COLUMNS($D$8:W25)),"")</f>
        <v/>
      </c>
      <c r="X26" s="13" t="str">
        <f t="array" ref="X26">IFERROR(INDEX(مبيعات!$D$9:$AO$35,MATCH($A26&amp;$B26&amp;$C26,مبيعات!$A$9:'مبيعات'!$A$35&amp;مبيعات!$B$9:'مبيعات'!$B$35&amp;مبيعات!$C$9:'مبيعات'!$C$35,0),COLUMNS($D$8:X25)),"")</f>
        <v/>
      </c>
      <c r="Y26" s="13" t="str">
        <f t="array" ref="Y26">IFERROR(INDEX(مبيعات!$D$9:$AO$35,MATCH($A26&amp;$B26&amp;$C26,مبيعات!$A$9:'مبيعات'!$A$35&amp;مبيعات!$B$9:'مبيعات'!$B$35&amp;مبيعات!$C$9:'مبيعات'!$C$35,0),COLUMNS($D$8:Y25)),"")</f>
        <v/>
      </c>
      <c r="Z26" s="13" t="str">
        <f t="array" ref="Z26">IFERROR(INDEX(مبيعات!$D$9:$AO$35,MATCH($A26&amp;$B26&amp;$C26,مبيعات!$A$9:'مبيعات'!$A$35&amp;مبيعات!$B$9:'مبيعات'!$B$35&amp;مبيعات!$C$9:'مبيعات'!$C$35,0),COLUMNS($D$8:Z25)),"")</f>
        <v/>
      </c>
      <c r="AA26" s="13" t="str">
        <f t="array" ref="AA26">IFERROR(INDEX(مبيعات!$D$9:$AO$35,MATCH($A26&amp;$B26&amp;$C26,مبيعات!$A$9:'مبيعات'!$A$35&amp;مبيعات!$B$9:'مبيعات'!$B$35&amp;مبيعات!$C$9:'مبيعات'!$C$35,0),COLUMNS($D$8:AA25)),"")</f>
        <v/>
      </c>
      <c r="AB26" s="13" t="str">
        <f t="array" ref="AB26">IFERROR(INDEX(مبيعات!$D$9:$AO$35,MATCH($A26&amp;$B26&amp;$C26,مبيعات!$A$9:'مبيعات'!$A$35&amp;مبيعات!$B$9:'مبيعات'!$B$35&amp;مبيعات!$C$9:'مبيعات'!$C$35,0),COLUMNS($D$8:AB25)),"")</f>
        <v/>
      </c>
      <c r="AC26" s="13" t="str">
        <f t="array" ref="AC26">IFERROR(INDEX(مبيعات!$D$9:$AO$35,MATCH($A26&amp;$B26&amp;$C26,مبيعات!$A$9:'مبيعات'!$A$35&amp;مبيعات!$B$9:'مبيعات'!$B$35&amp;مبيعات!$C$9:'مبيعات'!$C$35,0),COLUMNS($D$8:AC25)),"")</f>
        <v/>
      </c>
      <c r="AD26" s="13" t="str">
        <f t="array" ref="AD26">IFERROR(INDEX(مبيعات!$D$9:$AO$35,MATCH($A26&amp;$B26&amp;$C26,مبيعات!$A$9:'مبيعات'!$A$35&amp;مبيعات!$B$9:'مبيعات'!$B$35&amp;مبيعات!$C$9:'مبيعات'!$C$35,0),COLUMNS($D$8:AD25)),"")</f>
        <v/>
      </c>
      <c r="AE26" s="13" t="str">
        <f t="array" ref="AE26">IFERROR(INDEX(مبيعات!$D$9:$AO$35,MATCH($A26&amp;$B26&amp;$C26,مبيعات!$A$9:'مبيعات'!$A$35&amp;مبيعات!$B$9:'مبيعات'!$B$35&amp;مبيعات!$C$9:'مبيعات'!$C$35,0),COLUMNS($D$8:AE25)),"")</f>
        <v/>
      </c>
      <c r="AF26" s="13" t="str">
        <f t="array" ref="AF26">IFERROR(INDEX(مبيعات!$D$9:$AO$35,MATCH($A26&amp;$B26&amp;$C26,مبيعات!$A$9:'مبيعات'!$A$35&amp;مبيعات!$B$9:'مبيعات'!$B$35&amp;مبيعات!$C$9:'مبيعات'!$C$35,0),COLUMNS($D$8:AF25)),"")</f>
        <v/>
      </c>
      <c r="AG26" s="13" t="str">
        <f t="array" ref="AG26">IFERROR(INDEX(مبيعات!$D$9:$AO$35,MATCH($A26&amp;$B26&amp;$C26,مبيعات!$A$9:'مبيعات'!$A$35&amp;مبيعات!$B$9:'مبيعات'!$B$35&amp;مبيعات!$C$9:'مبيعات'!$C$35,0),COLUMNS($D$8:AG25)),"")</f>
        <v/>
      </c>
      <c r="AH26" s="13" t="str">
        <f t="array" ref="AH26">IFERROR(INDEX(مبيعات!$D$9:$AO$35,MATCH($A26&amp;$B26&amp;$C26,مبيعات!$A$9:'مبيعات'!$A$35&amp;مبيعات!$B$9:'مبيعات'!$B$35&amp;مبيعات!$C$9:'مبيعات'!$C$35,0),COLUMNS($D$8:AH25)),"")</f>
        <v/>
      </c>
      <c r="AI26" s="13" t="str">
        <f t="array" ref="AI26">IFERROR(INDEX(مبيعات!$D$9:$AO$35,MATCH($A26&amp;$B26&amp;$C26,مبيعات!$A$9:'مبيعات'!$A$35&amp;مبيعات!$B$9:'مبيعات'!$B$35&amp;مبيعات!$C$9:'مبيعات'!$C$35,0),COLUMNS($D$8:AI25)),"")</f>
        <v/>
      </c>
      <c r="AJ26" s="13" t="str">
        <f t="array" ref="AJ26">IFERROR(INDEX(مبيعات!$D$9:$AO$35,MATCH($A26&amp;$B26&amp;$C26,مبيعات!$A$9:'مبيعات'!$A$35&amp;مبيعات!$B$9:'مبيعات'!$B$35&amp;مبيعات!$C$9:'مبيعات'!$C$35,0),COLUMNS($D$8:AJ25)),"")</f>
        <v/>
      </c>
      <c r="AK26" s="13" t="str">
        <f t="array" ref="AK26">IFERROR(INDEX(مبيعات!$D$9:$AO$35,MATCH($A26&amp;$B26&amp;$C26,مبيعات!$A$9:'مبيعات'!$A$35&amp;مبيعات!$B$9:'مبيعات'!$B$35&amp;مبيعات!$C$9:'مبيعات'!$C$35,0),COLUMNS($D$8:AK25)),"")</f>
        <v/>
      </c>
      <c r="AL26" s="13" t="str">
        <f t="array" ref="AL26">IFERROR(INDEX(مبيعات!$D$9:$AO$35,MATCH($A26&amp;$B26&amp;$C26,مبيعات!$A$9:'مبيعات'!$A$35&amp;مبيعات!$B$9:'مبيعات'!$B$35&amp;مبيعات!$C$9:'مبيعات'!$C$35,0),COLUMNS($D$8:AL25)),"")</f>
        <v/>
      </c>
      <c r="AM26" s="13" t="str">
        <f t="array" ref="AM26">IFERROR(INDEX(مبيعات!$D$9:$AO$35,MATCH($A26&amp;$B26&amp;$C26,مبيعات!$A$9:'مبيعات'!$A$35&amp;مبيعات!$B$9:'مبيعات'!$B$35&amp;مبيعات!$C$9:'مبيعات'!$C$35,0),COLUMNS($D$8:AM25)),"")</f>
        <v/>
      </c>
      <c r="AN26" s="13" t="str">
        <f t="array" ref="AN26">IFERROR(INDEX(مبيعات!$D$9:$AO$35,MATCH($A26&amp;$B26&amp;$C26,مبيعات!$A$9:'مبيعات'!$A$35&amp;مبيعات!$B$9:'مبيعات'!$B$35&amp;مبيعات!$C$9:'مبيعات'!$C$35,0),COLUMNS($D$8:AN25)),"")</f>
        <v/>
      </c>
      <c r="AO26" s="13" t="str">
        <f t="array" ref="AO26">IFERROR(INDEX(مبيعات!$D$9:$AO$35,MATCH($A26&amp;$B26&amp;$C26,مبيعات!$A$9:'مبيعات'!$A$35&amp;مبيعات!$B$9:'مبيعات'!$B$35&amp;مبيعات!$C$9:'مبيعات'!$C$35,0),COLUMNS($D$8:AO25)),"")</f>
        <v/>
      </c>
    </row>
    <row r="27" spans="1:41" x14ac:dyDescent="0.25">
      <c r="A27" s="13" t="str">
        <f t="array" ref="A27">IFERROR(INDEX(مبيعات!$A$9:$A$50,SMALL(IF(مبيعات!$C$9:$C$50=$B$5,ROW($A$9:$A$35)-ROW($A$9)+1),ROWS($A$9:A27))),"")</f>
        <v/>
      </c>
      <c r="B27" s="13"/>
      <c r="C27" s="13" t="str">
        <f t="shared" si="5"/>
        <v/>
      </c>
      <c r="D27" s="13" t="str">
        <f t="array" ref="D27">IFERROR(INDEX(مبيعات!$D$9:$AO$35,MATCH($A27&amp;$B27&amp;$C27,مبيعات!$A$9:'مبيعات'!$A$35&amp;مبيعات!$B$9:'مبيعات'!$B$35&amp;مبيعات!$C$9:'مبيعات'!$C$35,0),COLUMNS($D$8:D26)),"")</f>
        <v/>
      </c>
      <c r="E27" s="13" t="str">
        <f t="array" ref="E27">IFERROR(INDEX(مبيعات!$D$9:$AO$35,MATCH($A27&amp;$B27&amp;$C27,مبيعات!$A$9:'مبيعات'!$A$35&amp;مبيعات!$B$9:'مبيعات'!$B$35&amp;مبيعات!$C$9:'مبيعات'!$C$35,0),COLUMNS($D$8:E26)),"")</f>
        <v/>
      </c>
      <c r="F27" s="13" t="str">
        <f t="array" ref="F27">IFERROR(INDEX(مبيعات!$D$9:$AO$35,MATCH($A27&amp;$B27&amp;$C27,مبيعات!$A$9:'مبيعات'!$A$35&amp;مبيعات!$B$9:'مبيعات'!$B$35&amp;مبيعات!$C$9:'مبيعات'!$C$35,0),COLUMNS($D$8:F26)),"")</f>
        <v/>
      </c>
      <c r="G27" s="13" t="str">
        <f t="array" ref="G27">IFERROR(INDEX(مبيعات!$D$9:$AO$35,MATCH($A27&amp;$B27&amp;$C27,مبيعات!$A$9:'مبيعات'!$A$35&amp;مبيعات!$B$9:'مبيعات'!$B$35&amp;مبيعات!$C$9:'مبيعات'!$C$35,0),COLUMNS($D$8:G26)),"")</f>
        <v/>
      </c>
      <c r="H27" s="13" t="str">
        <f t="array" ref="H27">IFERROR(INDEX(مبيعات!$D$9:$AO$35,MATCH($A27&amp;$B27&amp;$C27,مبيعات!$A$9:'مبيعات'!$A$35&amp;مبيعات!$B$9:'مبيعات'!$B$35&amp;مبيعات!$C$9:'مبيعات'!$C$35,0),COLUMNS($D$8:H26)),"")</f>
        <v/>
      </c>
      <c r="I27" s="13" t="str">
        <f t="array" ref="I27">IFERROR(INDEX(مبيعات!$D$9:$AO$35,MATCH($A27&amp;$B27&amp;$C27,مبيعات!$A$9:'مبيعات'!$A$35&amp;مبيعات!$B$9:'مبيعات'!$B$35&amp;مبيعات!$C$9:'مبيعات'!$C$35,0),COLUMNS($D$8:I26)),"")</f>
        <v/>
      </c>
      <c r="J27" s="13" t="str">
        <f t="array" ref="J27">IFERROR(INDEX(مبيعات!$D$9:$AO$35,MATCH($A27&amp;$B27&amp;$C27,مبيعات!$A$9:'مبيعات'!$A$35&amp;مبيعات!$B$9:'مبيعات'!$B$35&amp;مبيعات!$C$9:'مبيعات'!$C$35,0),COLUMNS($D$8:J26)),"")</f>
        <v/>
      </c>
      <c r="K27" s="13" t="str">
        <f t="array" ref="K27">IFERROR(INDEX(مبيعات!$D$9:$AO$35,MATCH($A27&amp;$B27&amp;$C27,مبيعات!$A$9:'مبيعات'!$A$35&amp;مبيعات!$B$9:'مبيعات'!$B$35&amp;مبيعات!$C$9:'مبيعات'!$C$35,0),COLUMNS($D$8:K26)),"")</f>
        <v/>
      </c>
      <c r="L27" s="13" t="str">
        <f t="array" ref="L27">IFERROR(INDEX(مبيعات!$D$9:$AO$35,MATCH($A27&amp;$B27&amp;$C27,مبيعات!$A$9:'مبيعات'!$A$35&amp;مبيعات!$B$9:'مبيعات'!$B$35&amp;مبيعات!$C$9:'مبيعات'!$C$35,0),COLUMNS($D$8:L26)),"")</f>
        <v/>
      </c>
      <c r="M27" s="13" t="str">
        <f t="array" ref="M27">IFERROR(INDEX(مبيعات!$D$9:$AO$35,MATCH($A27&amp;$B27&amp;$C27,مبيعات!$A$9:'مبيعات'!$A$35&amp;مبيعات!$B$9:'مبيعات'!$B$35&amp;مبيعات!$C$9:'مبيعات'!$C$35,0),COLUMNS($D$8:M26)),"")</f>
        <v/>
      </c>
      <c r="N27" s="13" t="str">
        <f t="array" ref="N27">IFERROR(INDEX(مبيعات!$D$9:$AO$35,MATCH($A27&amp;$B27&amp;$C27,مبيعات!$A$9:'مبيعات'!$A$35&amp;مبيعات!$B$9:'مبيعات'!$B$35&amp;مبيعات!$C$9:'مبيعات'!$C$35,0),COLUMNS($D$8:N26)),"")</f>
        <v/>
      </c>
      <c r="O27" s="13" t="str">
        <f t="array" ref="O27">IFERROR(INDEX(مبيعات!$D$9:$AO$35,MATCH($A27&amp;$B27&amp;$C27,مبيعات!$A$9:'مبيعات'!$A$35&amp;مبيعات!$B$9:'مبيعات'!$B$35&amp;مبيعات!$C$9:'مبيعات'!$C$35,0),COLUMNS($D$8:O26)),"")</f>
        <v/>
      </c>
      <c r="P27" s="13" t="str">
        <f t="array" ref="P27">IFERROR(INDEX(مبيعات!$D$9:$AO$35,MATCH($A27&amp;$B27&amp;$C27,مبيعات!$A$9:'مبيعات'!$A$35&amp;مبيعات!$B$9:'مبيعات'!$B$35&amp;مبيعات!$C$9:'مبيعات'!$C$35,0),COLUMNS($D$8:P26)),"")</f>
        <v/>
      </c>
      <c r="Q27" s="13" t="str">
        <f t="array" ref="Q27">IFERROR(INDEX(مبيعات!$D$9:$AO$35,MATCH($A27&amp;$B27&amp;$C27,مبيعات!$A$9:'مبيعات'!$A$35&amp;مبيعات!$B$9:'مبيعات'!$B$35&amp;مبيعات!$C$9:'مبيعات'!$C$35,0),COLUMNS($D$8:Q26)),"")</f>
        <v/>
      </c>
      <c r="R27" s="13" t="str">
        <f t="array" ref="R27">IFERROR(INDEX(مبيعات!$D$9:$AO$35,MATCH($A27&amp;$B27&amp;$C27,مبيعات!$A$9:'مبيعات'!$A$35&amp;مبيعات!$B$9:'مبيعات'!$B$35&amp;مبيعات!$C$9:'مبيعات'!$C$35,0),COLUMNS($D$8:R26)),"")</f>
        <v/>
      </c>
      <c r="S27" s="13" t="str">
        <f t="array" ref="S27">IFERROR(INDEX(مبيعات!$D$9:$AO$35,MATCH($A27&amp;$B27&amp;$C27,مبيعات!$A$9:'مبيعات'!$A$35&amp;مبيعات!$B$9:'مبيعات'!$B$35&amp;مبيعات!$C$9:'مبيعات'!$C$35,0),COLUMNS($D$8:S26)),"")</f>
        <v/>
      </c>
      <c r="T27" s="13" t="str">
        <f t="array" ref="T27">IFERROR(INDEX(مبيعات!$D$9:$AO$35,MATCH($A27&amp;$B27&amp;$C27,مبيعات!$A$9:'مبيعات'!$A$35&amp;مبيعات!$B$9:'مبيعات'!$B$35&amp;مبيعات!$C$9:'مبيعات'!$C$35,0),COLUMNS($D$8:T26)),"")</f>
        <v/>
      </c>
      <c r="U27" s="13" t="str">
        <f t="array" ref="U27">IFERROR(INDEX(مبيعات!$D$9:$AO$35,MATCH($A27&amp;$B27&amp;$C27,مبيعات!$A$9:'مبيعات'!$A$35&amp;مبيعات!$B$9:'مبيعات'!$B$35&amp;مبيعات!$C$9:'مبيعات'!$C$35,0),COLUMNS($D$8:U26)),"")</f>
        <v/>
      </c>
      <c r="V27" s="13" t="str">
        <f t="array" ref="V27">IFERROR(INDEX(مبيعات!$D$9:$AO$35,MATCH($A27&amp;$B27&amp;$C27,مبيعات!$A$9:'مبيعات'!$A$35&amp;مبيعات!$B$9:'مبيعات'!$B$35&amp;مبيعات!$C$9:'مبيعات'!$C$35,0),COLUMNS($D$8:V26)),"")</f>
        <v/>
      </c>
      <c r="W27" s="13" t="str">
        <f t="array" ref="W27">IFERROR(INDEX(مبيعات!$D$9:$AO$35,MATCH($A27&amp;$B27&amp;$C27,مبيعات!$A$9:'مبيعات'!$A$35&amp;مبيعات!$B$9:'مبيعات'!$B$35&amp;مبيعات!$C$9:'مبيعات'!$C$35,0),COLUMNS($D$8:W26)),"")</f>
        <v/>
      </c>
      <c r="X27" s="13" t="str">
        <f t="array" ref="X27">IFERROR(INDEX(مبيعات!$D$9:$AO$35,MATCH($A27&amp;$B27&amp;$C27,مبيعات!$A$9:'مبيعات'!$A$35&amp;مبيعات!$B$9:'مبيعات'!$B$35&amp;مبيعات!$C$9:'مبيعات'!$C$35,0),COLUMNS($D$8:X26)),"")</f>
        <v/>
      </c>
      <c r="Y27" s="13" t="str">
        <f t="array" ref="Y27">IFERROR(INDEX(مبيعات!$D$9:$AO$35,MATCH($A27&amp;$B27&amp;$C27,مبيعات!$A$9:'مبيعات'!$A$35&amp;مبيعات!$B$9:'مبيعات'!$B$35&amp;مبيعات!$C$9:'مبيعات'!$C$35,0),COLUMNS($D$8:Y26)),"")</f>
        <v/>
      </c>
      <c r="Z27" s="13" t="str">
        <f t="array" ref="Z27">IFERROR(INDEX(مبيعات!$D$9:$AO$35,MATCH($A27&amp;$B27&amp;$C27,مبيعات!$A$9:'مبيعات'!$A$35&amp;مبيعات!$B$9:'مبيعات'!$B$35&amp;مبيعات!$C$9:'مبيعات'!$C$35,0),COLUMNS($D$8:Z26)),"")</f>
        <v/>
      </c>
      <c r="AA27" s="13" t="str">
        <f t="array" ref="AA27">IFERROR(INDEX(مبيعات!$D$9:$AO$35,MATCH($A27&amp;$B27&amp;$C27,مبيعات!$A$9:'مبيعات'!$A$35&amp;مبيعات!$B$9:'مبيعات'!$B$35&amp;مبيعات!$C$9:'مبيعات'!$C$35,0),COLUMNS($D$8:AA26)),"")</f>
        <v/>
      </c>
      <c r="AB27" s="13" t="str">
        <f t="array" ref="AB27">IFERROR(INDEX(مبيعات!$D$9:$AO$35,MATCH($A27&amp;$B27&amp;$C27,مبيعات!$A$9:'مبيعات'!$A$35&amp;مبيعات!$B$9:'مبيعات'!$B$35&amp;مبيعات!$C$9:'مبيعات'!$C$35,0),COLUMNS($D$8:AB26)),"")</f>
        <v/>
      </c>
      <c r="AC27" s="13" t="str">
        <f t="array" ref="AC27">IFERROR(INDEX(مبيعات!$D$9:$AO$35,MATCH($A27&amp;$B27&amp;$C27,مبيعات!$A$9:'مبيعات'!$A$35&amp;مبيعات!$B$9:'مبيعات'!$B$35&amp;مبيعات!$C$9:'مبيعات'!$C$35,0),COLUMNS($D$8:AC26)),"")</f>
        <v/>
      </c>
      <c r="AD27" s="13" t="str">
        <f t="array" ref="AD27">IFERROR(INDEX(مبيعات!$D$9:$AO$35,MATCH($A27&amp;$B27&amp;$C27,مبيعات!$A$9:'مبيعات'!$A$35&amp;مبيعات!$B$9:'مبيعات'!$B$35&amp;مبيعات!$C$9:'مبيعات'!$C$35,0),COLUMNS($D$8:AD26)),"")</f>
        <v/>
      </c>
      <c r="AE27" s="13" t="str">
        <f t="array" ref="AE27">IFERROR(INDEX(مبيعات!$D$9:$AO$35,MATCH($A27&amp;$B27&amp;$C27,مبيعات!$A$9:'مبيعات'!$A$35&amp;مبيعات!$B$9:'مبيعات'!$B$35&amp;مبيعات!$C$9:'مبيعات'!$C$35,0),COLUMNS($D$8:AE26)),"")</f>
        <v/>
      </c>
      <c r="AF27" s="13" t="str">
        <f t="array" ref="AF27">IFERROR(INDEX(مبيعات!$D$9:$AO$35,MATCH($A27&amp;$B27&amp;$C27,مبيعات!$A$9:'مبيعات'!$A$35&amp;مبيعات!$B$9:'مبيعات'!$B$35&amp;مبيعات!$C$9:'مبيعات'!$C$35,0),COLUMNS($D$8:AF26)),"")</f>
        <v/>
      </c>
      <c r="AG27" s="13" t="str">
        <f t="array" ref="AG27">IFERROR(INDEX(مبيعات!$D$9:$AO$35,MATCH($A27&amp;$B27&amp;$C27,مبيعات!$A$9:'مبيعات'!$A$35&amp;مبيعات!$B$9:'مبيعات'!$B$35&amp;مبيعات!$C$9:'مبيعات'!$C$35,0),COLUMNS($D$8:AG26)),"")</f>
        <v/>
      </c>
      <c r="AH27" s="13" t="str">
        <f t="array" ref="AH27">IFERROR(INDEX(مبيعات!$D$9:$AO$35,MATCH($A27&amp;$B27&amp;$C27,مبيعات!$A$9:'مبيعات'!$A$35&amp;مبيعات!$B$9:'مبيعات'!$B$35&amp;مبيعات!$C$9:'مبيعات'!$C$35,0),COLUMNS($D$8:AH26)),"")</f>
        <v/>
      </c>
      <c r="AI27" s="13" t="str">
        <f t="array" ref="AI27">IFERROR(INDEX(مبيعات!$D$9:$AO$35,MATCH($A27&amp;$B27&amp;$C27,مبيعات!$A$9:'مبيعات'!$A$35&amp;مبيعات!$B$9:'مبيعات'!$B$35&amp;مبيعات!$C$9:'مبيعات'!$C$35,0),COLUMNS($D$8:AI26)),"")</f>
        <v/>
      </c>
      <c r="AJ27" s="13" t="str">
        <f t="array" ref="AJ27">IFERROR(INDEX(مبيعات!$D$9:$AO$35,MATCH($A27&amp;$B27&amp;$C27,مبيعات!$A$9:'مبيعات'!$A$35&amp;مبيعات!$B$9:'مبيعات'!$B$35&amp;مبيعات!$C$9:'مبيعات'!$C$35,0),COLUMNS($D$8:AJ26)),"")</f>
        <v/>
      </c>
      <c r="AK27" s="13" t="str">
        <f t="array" ref="AK27">IFERROR(INDEX(مبيعات!$D$9:$AO$35,MATCH($A27&amp;$B27&amp;$C27,مبيعات!$A$9:'مبيعات'!$A$35&amp;مبيعات!$B$9:'مبيعات'!$B$35&amp;مبيعات!$C$9:'مبيعات'!$C$35,0),COLUMNS($D$8:AK26)),"")</f>
        <v/>
      </c>
      <c r="AL27" s="13" t="str">
        <f t="array" ref="AL27">IFERROR(INDEX(مبيعات!$D$9:$AO$35,MATCH($A27&amp;$B27&amp;$C27,مبيعات!$A$9:'مبيعات'!$A$35&amp;مبيعات!$B$9:'مبيعات'!$B$35&amp;مبيعات!$C$9:'مبيعات'!$C$35,0),COLUMNS($D$8:AL26)),"")</f>
        <v/>
      </c>
      <c r="AM27" s="13" t="str">
        <f t="array" ref="AM27">IFERROR(INDEX(مبيعات!$D$9:$AO$35,MATCH($A27&amp;$B27&amp;$C27,مبيعات!$A$9:'مبيعات'!$A$35&amp;مبيعات!$B$9:'مبيعات'!$B$35&amp;مبيعات!$C$9:'مبيعات'!$C$35,0),COLUMNS($D$8:AM26)),"")</f>
        <v/>
      </c>
      <c r="AN27" s="13" t="str">
        <f t="array" ref="AN27">IFERROR(INDEX(مبيعات!$D$9:$AO$35,MATCH($A27&amp;$B27&amp;$C27,مبيعات!$A$9:'مبيعات'!$A$35&amp;مبيعات!$B$9:'مبيعات'!$B$35&amp;مبيعات!$C$9:'مبيعات'!$C$35,0),COLUMNS($D$8:AN26)),"")</f>
        <v/>
      </c>
      <c r="AO27" s="13" t="str">
        <f t="array" ref="AO27">IFERROR(INDEX(مبيعات!$D$9:$AO$35,MATCH($A27&amp;$B27&amp;$C27,مبيعات!$A$9:'مبيعات'!$A$35&amp;مبيعات!$B$9:'مبيعات'!$B$35&amp;مبيعات!$C$9:'مبيعات'!$C$35,0),COLUMNS($D$8:AO26)),"")</f>
        <v/>
      </c>
    </row>
    <row r="28" spans="1:41" x14ac:dyDescent="0.25">
      <c r="A28" s="13" t="str">
        <f t="array" ref="A28">IFERROR(INDEX(مبيعات!$A$9:$A$50,SMALL(IF(مبيعات!$C$9:$C$50=$B$5,ROW($A$9:$A$35)-ROW($A$9)+1),ROWS($A$9:A28))),"")</f>
        <v/>
      </c>
      <c r="B28" s="13"/>
      <c r="C28" s="13" t="str">
        <f t="shared" si="5"/>
        <v/>
      </c>
      <c r="D28" s="13" t="str">
        <f t="array" ref="D28">IFERROR(INDEX(مبيعات!$D$9:$AO$35,MATCH($A28&amp;$B28&amp;$C28,مبيعات!$A$9:'مبيعات'!$A$35&amp;مبيعات!$B$9:'مبيعات'!$B$35&amp;مبيعات!$C$9:'مبيعات'!$C$35,0),COLUMNS($D$8:D27)),"")</f>
        <v/>
      </c>
      <c r="E28" s="13" t="str">
        <f t="array" ref="E28">IFERROR(INDEX(مبيعات!$D$9:$AO$35,MATCH($A28&amp;$B28&amp;$C28,مبيعات!$A$9:'مبيعات'!$A$35&amp;مبيعات!$B$9:'مبيعات'!$B$35&amp;مبيعات!$C$9:'مبيعات'!$C$35,0),COLUMNS($D$8:E27)),"")</f>
        <v/>
      </c>
      <c r="F28" s="13" t="str">
        <f t="array" ref="F28">IFERROR(INDEX(مبيعات!$D$9:$AO$35,MATCH($A28&amp;$B28&amp;$C28,مبيعات!$A$9:'مبيعات'!$A$35&amp;مبيعات!$B$9:'مبيعات'!$B$35&amp;مبيعات!$C$9:'مبيعات'!$C$35,0),COLUMNS($D$8:F27)),"")</f>
        <v/>
      </c>
      <c r="G28" s="13" t="str">
        <f t="array" ref="G28">IFERROR(INDEX(مبيعات!$D$9:$AO$35,MATCH($A28&amp;$B28&amp;$C28,مبيعات!$A$9:'مبيعات'!$A$35&amp;مبيعات!$B$9:'مبيعات'!$B$35&amp;مبيعات!$C$9:'مبيعات'!$C$35,0),COLUMNS($D$8:G27)),"")</f>
        <v/>
      </c>
      <c r="H28" s="13" t="str">
        <f t="array" ref="H28">IFERROR(INDEX(مبيعات!$D$9:$AO$35,MATCH($A28&amp;$B28&amp;$C28,مبيعات!$A$9:'مبيعات'!$A$35&amp;مبيعات!$B$9:'مبيعات'!$B$35&amp;مبيعات!$C$9:'مبيعات'!$C$35,0),COLUMNS($D$8:H27)),"")</f>
        <v/>
      </c>
      <c r="I28" s="13" t="str">
        <f t="array" ref="I28">IFERROR(INDEX(مبيعات!$D$9:$AO$35,MATCH($A28&amp;$B28&amp;$C28,مبيعات!$A$9:'مبيعات'!$A$35&amp;مبيعات!$B$9:'مبيعات'!$B$35&amp;مبيعات!$C$9:'مبيعات'!$C$35,0),COLUMNS($D$8:I27)),"")</f>
        <v/>
      </c>
      <c r="J28" s="13" t="str">
        <f t="array" ref="J28">IFERROR(INDEX(مبيعات!$D$9:$AO$35,MATCH($A28&amp;$B28&amp;$C28,مبيعات!$A$9:'مبيعات'!$A$35&amp;مبيعات!$B$9:'مبيعات'!$B$35&amp;مبيعات!$C$9:'مبيعات'!$C$35,0),COLUMNS($D$8:J27)),"")</f>
        <v/>
      </c>
      <c r="K28" s="13" t="str">
        <f t="array" ref="K28">IFERROR(INDEX(مبيعات!$D$9:$AO$35,MATCH($A28&amp;$B28&amp;$C28,مبيعات!$A$9:'مبيعات'!$A$35&amp;مبيعات!$B$9:'مبيعات'!$B$35&amp;مبيعات!$C$9:'مبيعات'!$C$35,0),COLUMNS($D$8:K27)),"")</f>
        <v/>
      </c>
      <c r="L28" s="13" t="str">
        <f t="array" ref="L28">IFERROR(INDEX(مبيعات!$D$9:$AO$35,MATCH($A28&amp;$B28&amp;$C28,مبيعات!$A$9:'مبيعات'!$A$35&amp;مبيعات!$B$9:'مبيعات'!$B$35&amp;مبيعات!$C$9:'مبيعات'!$C$35,0),COLUMNS($D$8:L27)),"")</f>
        <v/>
      </c>
      <c r="M28" s="13" t="str">
        <f t="array" ref="M28">IFERROR(INDEX(مبيعات!$D$9:$AO$35,MATCH($A28&amp;$B28&amp;$C28,مبيعات!$A$9:'مبيعات'!$A$35&amp;مبيعات!$B$9:'مبيعات'!$B$35&amp;مبيعات!$C$9:'مبيعات'!$C$35,0),COLUMNS($D$8:M27)),"")</f>
        <v/>
      </c>
      <c r="N28" s="13" t="str">
        <f t="array" ref="N28">IFERROR(INDEX(مبيعات!$D$9:$AO$35,MATCH($A28&amp;$B28&amp;$C28,مبيعات!$A$9:'مبيعات'!$A$35&amp;مبيعات!$B$9:'مبيعات'!$B$35&amp;مبيعات!$C$9:'مبيعات'!$C$35,0),COLUMNS($D$8:N27)),"")</f>
        <v/>
      </c>
      <c r="O28" s="13" t="str">
        <f t="array" ref="O28">IFERROR(INDEX(مبيعات!$D$9:$AO$35,MATCH($A28&amp;$B28&amp;$C28,مبيعات!$A$9:'مبيعات'!$A$35&amp;مبيعات!$B$9:'مبيعات'!$B$35&amp;مبيعات!$C$9:'مبيعات'!$C$35,0),COLUMNS($D$8:O27)),"")</f>
        <v/>
      </c>
      <c r="P28" s="13" t="str">
        <f t="array" ref="P28">IFERROR(INDEX(مبيعات!$D$9:$AO$35,MATCH($A28&amp;$B28&amp;$C28,مبيعات!$A$9:'مبيعات'!$A$35&amp;مبيعات!$B$9:'مبيعات'!$B$35&amp;مبيعات!$C$9:'مبيعات'!$C$35,0),COLUMNS($D$8:P27)),"")</f>
        <v/>
      </c>
      <c r="Q28" s="13" t="str">
        <f t="array" ref="Q28">IFERROR(INDEX(مبيعات!$D$9:$AO$35,MATCH($A28&amp;$B28&amp;$C28,مبيعات!$A$9:'مبيعات'!$A$35&amp;مبيعات!$B$9:'مبيعات'!$B$35&amp;مبيعات!$C$9:'مبيعات'!$C$35,0),COLUMNS($D$8:Q27)),"")</f>
        <v/>
      </c>
      <c r="R28" s="13" t="str">
        <f t="array" ref="R28">IFERROR(INDEX(مبيعات!$D$9:$AO$35,MATCH($A28&amp;$B28&amp;$C28,مبيعات!$A$9:'مبيعات'!$A$35&amp;مبيعات!$B$9:'مبيعات'!$B$35&amp;مبيعات!$C$9:'مبيعات'!$C$35,0),COLUMNS($D$8:R27)),"")</f>
        <v/>
      </c>
      <c r="S28" s="13" t="str">
        <f t="array" ref="S28">IFERROR(INDEX(مبيعات!$D$9:$AO$35,MATCH($A28&amp;$B28&amp;$C28,مبيعات!$A$9:'مبيعات'!$A$35&amp;مبيعات!$B$9:'مبيعات'!$B$35&amp;مبيعات!$C$9:'مبيعات'!$C$35,0),COLUMNS($D$8:S27)),"")</f>
        <v/>
      </c>
      <c r="T28" s="13" t="str">
        <f t="array" ref="T28">IFERROR(INDEX(مبيعات!$D$9:$AO$35,MATCH($A28&amp;$B28&amp;$C28,مبيعات!$A$9:'مبيعات'!$A$35&amp;مبيعات!$B$9:'مبيعات'!$B$35&amp;مبيعات!$C$9:'مبيعات'!$C$35,0),COLUMNS($D$8:T27)),"")</f>
        <v/>
      </c>
      <c r="U28" s="13" t="str">
        <f t="array" ref="U28">IFERROR(INDEX(مبيعات!$D$9:$AO$35,MATCH($A28&amp;$B28&amp;$C28,مبيعات!$A$9:'مبيعات'!$A$35&amp;مبيعات!$B$9:'مبيعات'!$B$35&amp;مبيعات!$C$9:'مبيعات'!$C$35,0),COLUMNS($D$8:U27)),"")</f>
        <v/>
      </c>
      <c r="V28" s="13" t="str">
        <f t="array" ref="V28">IFERROR(INDEX(مبيعات!$D$9:$AO$35,MATCH($A28&amp;$B28&amp;$C28,مبيعات!$A$9:'مبيعات'!$A$35&amp;مبيعات!$B$9:'مبيعات'!$B$35&amp;مبيعات!$C$9:'مبيعات'!$C$35,0),COLUMNS($D$8:V27)),"")</f>
        <v/>
      </c>
      <c r="W28" s="13" t="str">
        <f t="array" ref="W28">IFERROR(INDEX(مبيعات!$D$9:$AO$35,MATCH($A28&amp;$B28&amp;$C28,مبيعات!$A$9:'مبيعات'!$A$35&amp;مبيعات!$B$9:'مبيعات'!$B$35&amp;مبيعات!$C$9:'مبيعات'!$C$35,0),COLUMNS($D$8:W27)),"")</f>
        <v/>
      </c>
      <c r="X28" s="13" t="str">
        <f t="array" ref="X28">IFERROR(INDEX(مبيعات!$D$9:$AO$35,MATCH($A28&amp;$B28&amp;$C28,مبيعات!$A$9:'مبيعات'!$A$35&amp;مبيعات!$B$9:'مبيعات'!$B$35&amp;مبيعات!$C$9:'مبيعات'!$C$35,0),COLUMNS($D$8:X27)),"")</f>
        <v/>
      </c>
      <c r="Y28" s="13" t="str">
        <f t="array" ref="Y28">IFERROR(INDEX(مبيعات!$D$9:$AO$35,MATCH($A28&amp;$B28&amp;$C28,مبيعات!$A$9:'مبيعات'!$A$35&amp;مبيعات!$B$9:'مبيعات'!$B$35&amp;مبيعات!$C$9:'مبيعات'!$C$35,0),COLUMNS($D$8:Y27)),"")</f>
        <v/>
      </c>
      <c r="Z28" s="13" t="str">
        <f t="array" ref="Z28">IFERROR(INDEX(مبيعات!$D$9:$AO$35,MATCH($A28&amp;$B28&amp;$C28,مبيعات!$A$9:'مبيعات'!$A$35&amp;مبيعات!$B$9:'مبيعات'!$B$35&amp;مبيعات!$C$9:'مبيعات'!$C$35,0),COLUMNS($D$8:Z27)),"")</f>
        <v/>
      </c>
      <c r="AA28" s="13" t="str">
        <f t="array" ref="AA28">IFERROR(INDEX(مبيعات!$D$9:$AO$35,MATCH($A28&amp;$B28&amp;$C28,مبيعات!$A$9:'مبيعات'!$A$35&amp;مبيعات!$B$9:'مبيعات'!$B$35&amp;مبيعات!$C$9:'مبيعات'!$C$35,0),COLUMNS($D$8:AA27)),"")</f>
        <v/>
      </c>
      <c r="AB28" s="13" t="str">
        <f t="array" ref="AB28">IFERROR(INDEX(مبيعات!$D$9:$AO$35,MATCH($A28&amp;$B28&amp;$C28,مبيعات!$A$9:'مبيعات'!$A$35&amp;مبيعات!$B$9:'مبيعات'!$B$35&amp;مبيعات!$C$9:'مبيعات'!$C$35,0),COLUMNS($D$8:AB27)),"")</f>
        <v/>
      </c>
      <c r="AC28" s="13" t="str">
        <f t="array" ref="AC28">IFERROR(INDEX(مبيعات!$D$9:$AO$35,MATCH($A28&amp;$B28&amp;$C28,مبيعات!$A$9:'مبيعات'!$A$35&amp;مبيعات!$B$9:'مبيعات'!$B$35&amp;مبيعات!$C$9:'مبيعات'!$C$35,0),COLUMNS($D$8:AC27)),"")</f>
        <v/>
      </c>
      <c r="AD28" s="13" t="str">
        <f t="array" ref="AD28">IFERROR(INDEX(مبيعات!$D$9:$AO$35,MATCH($A28&amp;$B28&amp;$C28,مبيعات!$A$9:'مبيعات'!$A$35&amp;مبيعات!$B$9:'مبيعات'!$B$35&amp;مبيعات!$C$9:'مبيعات'!$C$35,0),COLUMNS($D$8:AD27)),"")</f>
        <v/>
      </c>
      <c r="AE28" s="13" t="str">
        <f t="array" ref="AE28">IFERROR(INDEX(مبيعات!$D$9:$AO$35,MATCH($A28&amp;$B28&amp;$C28,مبيعات!$A$9:'مبيعات'!$A$35&amp;مبيعات!$B$9:'مبيعات'!$B$35&amp;مبيعات!$C$9:'مبيعات'!$C$35,0),COLUMNS($D$8:AE27)),"")</f>
        <v/>
      </c>
      <c r="AF28" s="13" t="str">
        <f t="array" ref="AF28">IFERROR(INDEX(مبيعات!$D$9:$AO$35,MATCH($A28&amp;$B28&amp;$C28,مبيعات!$A$9:'مبيعات'!$A$35&amp;مبيعات!$B$9:'مبيعات'!$B$35&amp;مبيعات!$C$9:'مبيعات'!$C$35,0),COLUMNS($D$8:AF27)),"")</f>
        <v/>
      </c>
      <c r="AG28" s="13" t="str">
        <f t="array" ref="AG28">IFERROR(INDEX(مبيعات!$D$9:$AO$35,MATCH($A28&amp;$B28&amp;$C28,مبيعات!$A$9:'مبيعات'!$A$35&amp;مبيعات!$B$9:'مبيعات'!$B$35&amp;مبيعات!$C$9:'مبيعات'!$C$35,0),COLUMNS($D$8:AG27)),"")</f>
        <v/>
      </c>
      <c r="AH28" s="13" t="str">
        <f t="array" ref="AH28">IFERROR(INDEX(مبيعات!$D$9:$AO$35,MATCH($A28&amp;$B28&amp;$C28,مبيعات!$A$9:'مبيعات'!$A$35&amp;مبيعات!$B$9:'مبيعات'!$B$35&amp;مبيعات!$C$9:'مبيعات'!$C$35,0),COLUMNS($D$8:AH27)),"")</f>
        <v/>
      </c>
      <c r="AI28" s="13" t="str">
        <f t="array" ref="AI28">IFERROR(INDEX(مبيعات!$D$9:$AO$35,MATCH($A28&amp;$B28&amp;$C28,مبيعات!$A$9:'مبيعات'!$A$35&amp;مبيعات!$B$9:'مبيعات'!$B$35&amp;مبيعات!$C$9:'مبيعات'!$C$35,0),COLUMNS($D$8:AI27)),"")</f>
        <v/>
      </c>
      <c r="AJ28" s="13" t="str">
        <f t="array" ref="AJ28">IFERROR(INDEX(مبيعات!$D$9:$AO$35,MATCH($A28&amp;$B28&amp;$C28,مبيعات!$A$9:'مبيعات'!$A$35&amp;مبيعات!$B$9:'مبيعات'!$B$35&amp;مبيعات!$C$9:'مبيعات'!$C$35,0),COLUMNS($D$8:AJ27)),"")</f>
        <v/>
      </c>
      <c r="AK28" s="13" t="str">
        <f t="array" ref="AK28">IFERROR(INDEX(مبيعات!$D$9:$AO$35,MATCH($A28&amp;$B28&amp;$C28,مبيعات!$A$9:'مبيعات'!$A$35&amp;مبيعات!$B$9:'مبيعات'!$B$35&amp;مبيعات!$C$9:'مبيعات'!$C$35,0),COLUMNS($D$8:AK27)),"")</f>
        <v/>
      </c>
      <c r="AL28" s="13" t="str">
        <f t="array" ref="AL28">IFERROR(INDEX(مبيعات!$D$9:$AO$35,MATCH($A28&amp;$B28&amp;$C28,مبيعات!$A$9:'مبيعات'!$A$35&amp;مبيعات!$B$9:'مبيعات'!$B$35&amp;مبيعات!$C$9:'مبيعات'!$C$35,0),COLUMNS($D$8:AL27)),"")</f>
        <v/>
      </c>
      <c r="AM28" s="13" t="str">
        <f t="array" ref="AM28">IFERROR(INDEX(مبيعات!$D$9:$AO$35,MATCH($A28&amp;$B28&amp;$C28,مبيعات!$A$9:'مبيعات'!$A$35&amp;مبيعات!$B$9:'مبيعات'!$B$35&amp;مبيعات!$C$9:'مبيعات'!$C$35,0),COLUMNS($D$8:AM27)),"")</f>
        <v/>
      </c>
      <c r="AN28" s="13" t="str">
        <f t="array" ref="AN28">IFERROR(INDEX(مبيعات!$D$9:$AO$35,MATCH($A28&amp;$B28&amp;$C28,مبيعات!$A$9:'مبيعات'!$A$35&amp;مبيعات!$B$9:'مبيعات'!$B$35&amp;مبيعات!$C$9:'مبيعات'!$C$35,0),COLUMNS($D$8:AN27)),"")</f>
        <v/>
      </c>
      <c r="AO28" s="13" t="str">
        <f t="array" ref="AO28">IFERROR(INDEX(مبيعات!$D$9:$AO$35,MATCH($A28&amp;$B28&amp;$C28,مبيعات!$A$9:'مبيعات'!$A$35&amp;مبيعات!$B$9:'مبيعات'!$B$35&amp;مبيعات!$C$9:'مبيعات'!$C$35,0),COLUMNS($D$8:AO27)),"")</f>
        <v/>
      </c>
    </row>
    <row r="29" spans="1:41" x14ac:dyDescent="0.25">
      <c r="A29" s="13" t="str">
        <f t="array" ref="A29">IFERROR(INDEX(مبيعات!$A$9:$A$50,SMALL(IF(مبيعات!$C$9:$C$50=$B$5,ROW($A$9:$A$35)-ROW($A$9)+1),ROWS($A$9:A29))),"")</f>
        <v/>
      </c>
      <c r="B29" s="13"/>
      <c r="C29" s="13" t="str">
        <f t="shared" si="5"/>
        <v/>
      </c>
      <c r="D29" s="13" t="str">
        <f t="array" ref="D29">IFERROR(INDEX(مبيعات!$D$9:$AO$35,MATCH($A29&amp;$B29&amp;$C29,مبيعات!$A$9:'مبيعات'!$A$35&amp;مبيعات!$B$9:'مبيعات'!$B$35&amp;مبيعات!$C$9:'مبيعات'!$C$35,0),COLUMNS($D$8:D28)),"")</f>
        <v/>
      </c>
      <c r="E29" s="13" t="str">
        <f t="array" ref="E29">IFERROR(INDEX(مبيعات!$D$9:$AO$35,MATCH($A29&amp;$B29&amp;$C29,مبيعات!$A$9:'مبيعات'!$A$35&amp;مبيعات!$B$9:'مبيعات'!$B$35&amp;مبيعات!$C$9:'مبيعات'!$C$35,0),COLUMNS($D$8:E28)),"")</f>
        <v/>
      </c>
      <c r="F29" s="13" t="str">
        <f t="array" ref="F29">IFERROR(INDEX(مبيعات!$D$9:$AO$35,MATCH($A29&amp;$B29&amp;$C29,مبيعات!$A$9:'مبيعات'!$A$35&amp;مبيعات!$B$9:'مبيعات'!$B$35&amp;مبيعات!$C$9:'مبيعات'!$C$35,0),COLUMNS($D$8:F28)),"")</f>
        <v/>
      </c>
      <c r="G29" s="13" t="str">
        <f t="array" ref="G29">IFERROR(INDEX(مبيعات!$D$9:$AO$35,MATCH($A29&amp;$B29&amp;$C29,مبيعات!$A$9:'مبيعات'!$A$35&amp;مبيعات!$B$9:'مبيعات'!$B$35&amp;مبيعات!$C$9:'مبيعات'!$C$35,0),COLUMNS($D$8:G28)),"")</f>
        <v/>
      </c>
      <c r="H29" s="13" t="str">
        <f t="array" ref="H29">IFERROR(INDEX(مبيعات!$D$9:$AO$35,MATCH($A29&amp;$B29&amp;$C29,مبيعات!$A$9:'مبيعات'!$A$35&amp;مبيعات!$B$9:'مبيعات'!$B$35&amp;مبيعات!$C$9:'مبيعات'!$C$35,0),COLUMNS($D$8:H28)),"")</f>
        <v/>
      </c>
      <c r="I29" s="13" t="str">
        <f t="array" ref="I29">IFERROR(INDEX(مبيعات!$D$9:$AO$35,MATCH($A29&amp;$B29&amp;$C29,مبيعات!$A$9:'مبيعات'!$A$35&amp;مبيعات!$B$9:'مبيعات'!$B$35&amp;مبيعات!$C$9:'مبيعات'!$C$35,0),COLUMNS($D$8:I28)),"")</f>
        <v/>
      </c>
      <c r="J29" s="13" t="str">
        <f t="array" ref="J29">IFERROR(INDEX(مبيعات!$D$9:$AO$35,MATCH($A29&amp;$B29&amp;$C29,مبيعات!$A$9:'مبيعات'!$A$35&amp;مبيعات!$B$9:'مبيعات'!$B$35&amp;مبيعات!$C$9:'مبيعات'!$C$35,0),COLUMNS($D$8:J28)),"")</f>
        <v/>
      </c>
      <c r="K29" s="13" t="str">
        <f t="array" ref="K29">IFERROR(INDEX(مبيعات!$D$9:$AO$35,MATCH($A29&amp;$B29&amp;$C29,مبيعات!$A$9:'مبيعات'!$A$35&amp;مبيعات!$B$9:'مبيعات'!$B$35&amp;مبيعات!$C$9:'مبيعات'!$C$35,0),COLUMNS($D$8:K28)),"")</f>
        <v/>
      </c>
      <c r="L29" s="13" t="str">
        <f t="array" ref="L29">IFERROR(INDEX(مبيعات!$D$9:$AO$35,MATCH($A29&amp;$B29&amp;$C29,مبيعات!$A$9:'مبيعات'!$A$35&amp;مبيعات!$B$9:'مبيعات'!$B$35&amp;مبيعات!$C$9:'مبيعات'!$C$35,0),COLUMNS($D$8:L28)),"")</f>
        <v/>
      </c>
      <c r="M29" s="13" t="str">
        <f t="array" ref="M29">IFERROR(INDEX(مبيعات!$D$9:$AO$35,MATCH($A29&amp;$B29&amp;$C29,مبيعات!$A$9:'مبيعات'!$A$35&amp;مبيعات!$B$9:'مبيعات'!$B$35&amp;مبيعات!$C$9:'مبيعات'!$C$35,0),COLUMNS($D$8:M28)),"")</f>
        <v/>
      </c>
      <c r="N29" s="13" t="str">
        <f t="array" ref="N29">IFERROR(INDEX(مبيعات!$D$9:$AO$35,MATCH($A29&amp;$B29&amp;$C29,مبيعات!$A$9:'مبيعات'!$A$35&amp;مبيعات!$B$9:'مبيعات'!$B$35&amp;مبيعات!$C$9:'مبيعات'!$C$35,0),COLUMNS($D$8:N28)),"")</f>
        <v/>
      </c>
      <c r="O29" s="13" t="str">
        <f t="array" ref="O29">IFERROR(INDEX(مبيعات!$D$9:$AO$35,MATCH($A29&amp;$B29&amp;$C29,مبيعات!$A$9:'مبيعات'!$A$35&amp;مبيعات!$B$9:'مبيعات'!$B$35&amp;مبيعات!$C$9:'مبيعات'!$C$35,0),COLUMNS($D$8:O28)),"")</f>
        <v/>
      </c>
      <c r="P29" s="13" t="str">
        <f t="array" ref="P29">IFERROR(INDEX(مبيعات!$D$9:$AO$35,MATCH($A29&amp;$B29&amp;$C29,مبيعات!$A$9:'مبيعات'!$A$35&amp;مبيعات!$B$9:'مبيعات'!$B$35&amp;مبيعات!$C$9:'مبيعات'!$C$35,0),COLUMNS($D$8:P28)),"")</f>
        <v/>
      </c>
      <c r="Q29" s="13" t="str">
        <f t="array" ref="Q29">IFERROR(INDEX(مبيعات!$D$9:$AO$35,MATCH($A29&amp;$B29&amp;$C29,مبيعات!$A$9:'مبيعات'!$A$35&amp;مبيعات!$B$9:'مبيعات'!$B$35&amp;مبيعات!$C$9:'مبيعات'!$C$35,0),COLUMNS($D$8:Q28)),"")</f>
        <v/>
      </c>
      <c r="R29" s="13" t="str">
        <f t="array" ref="R29">IFERROR(INDEX(مبيعات!$D$9:$AO$35,MATCH($A29&amp;$B29&amp;$C29,مبيعات!$A$9:'مبيعات'!$A$35&amp;مبيعات!$B$9:'مبيعات'!$B$35&amp;مبيعات!$C$9:'مبيعات'!$C$35,0),COLUMNS($D$8:R28)),"")</f>
        <v/>
      </c>
      <c r="S29" s="13" t="str">
        <f t="array" ref="S29">IFERROR(INDEX(مبيعات!$D$9:$AO$35,MATCH($A29&amp;$B29&amp;$C29,مبيعات!$A$9:'مبيعات'!$A$35&amp;مبيعات!$B$9:'مبيعات'!$B$35&amp;مبيعات!$C$9:'مبيعات'!$C$35,0),COLUMNS($D$8:S28)),"")</f>
        <v/>
      </c>
      <c r="T29" s="13" t="str">
        <f t="array" ref="T29">IFERROR(INDEX(مبيعات!$D$9:$AO$35,MATCH($A29&amp;$B29&amp;$C29,مبيعات!$A$9:'مبيعات'!$A$35&amp;مبيعات!$B$9:'مبيعات'!$B$35&amp;مبيعات!$C$9:'مبيعات'!$C$35,0),COLUMNS($D$8:T28)),"")</f>
        <v/>
      </c>
      <c r="U29" s="13" t="str">
        <f t="array" ref="U29">IFERROR(INDEX(مبيعات!$D$9:$AO$35,MATCH($A29&amp;$B29&amp;$C29,مبيعات!$A$9:'مبيعات'!$A$35&amp;مبيعات!$B$9:'مبيعات'!$B$35&amp;مبيعات!$C$9:'مبيعات'!$C$35,0),COLUMNS($D$8:U28)),"")</f>
        <v/>
      </c>
      <c r="V29" s="13" t="str">
        <f t="array" ref="V29">IFERROR(INDEX(مبيعات!$D$9:$AO$35,MATCH($A29&amp;$B29&amp;$C29,مبيعات!$A$9:'مبيعات'!$A$35&amp;مبيعات!$B$9:'مبيعات'!$B$35&amp;مبيعات!$C$9:'مبيعات'!$C$35,0),COLUMNS($D$8:V28)),"")</f>
        <v/>
      </c>
      <c r="W29" s="13" t="str">
        <f t="array" ref="W29">IFERROR(INDEX(مبيعات!$D$9:$AO$35,MATCH($A29&amp;$B29&amp;$C29,مبيعات!$A$9:'مبيعات'!$A$35&amp;مبيعات!$B$9:'مبيعات'!$B$35&amp;مبيعات!$C$9:'مبيعات'!$C$35,0),COLUMNS($D$8:W28)),"")</f>
        <v/>
      </c>
      <c r="X29" s="13" t="str">
        <f t="array" ref="X29">IFERROR(INDEX(مبيعات!$D$9:$AO$35,MATCH($A29&amp;$B29&amp;$C29,مبيعات!$A$9:'مبيعات'!$A$35&amp;مبيعات!$B$9:'مبيعات'!$B$35&amp;مبيعات!$C$9:'مبيعات'!$C$35,0),COLUMNS($D$8:X28)),"")</f>
        <v/>
      </c>
      <c r="Y29" s="13" t="str">
        <f t="array" ref="Y29">IFERROR(INDEX(مبيعات!$D$9:$AO$35,MATCH($A29&amp;$B29&amp;$C29,مبيعات!$A$9:'مبيعات'!$A$35&amp;مبيعات!$B$9:'مبيعات'!$B$35&amp;مبيعات!$C$9:'مبيعات'!$C$35,0),COLUMNS($D$8:Y28)),"")</f>
        <v/>
      </c>
      <c r="Z29" s="13" t="str">
        <f t="array" ref="Z29">IFERROR(INDEX(مبيعات!$D$9:$AO$35,MATCH($A29&amp;$B29&amp;$C29,مبيعات!$A$9:'مبيعات'!$A$35&amp;مبيعات!$B$9:'مبيعات'!$B$35&amp;مبيعات!$C$9:'مبيعات'!$C$35,0),COLUMNS($D$8:Z28)),"")</f>
        <v/>
      </c>
      <c r="AA29" s="13" t="str">
        <f t="array" ref="AA29">IFERROR(INDEX(مبيعات!$D$9:$AO$35,MATCH($A29&amp;$B29&amp;$C29,مبيعات!$A$9:'مبيعات'!$A$35&amp;مبيعات!$B$9:'مبيعات'!$B$35&amp;مبيعات!$C$9:'مبيعات'!$C$35,0),COLUMNS($D$8:AA28)),"")</f>
        <v/>
      </c>
      <c r="AB29" s="13" t="str">
        <f t="array" ref="AB29">IFERROR(INDEX(مبيعات!$D$9:$AO$35,MATCH($A29&amp;$B29&amp;$C29,مبيعات!$A$9:'مبيعات'!$A$35&amp;مبيعات!$B$9:'مبيعات'!$B$35&amp;مبيعات!$C$9:'مبيعات'!$C$35,0),COLUMNS($D$8:AB28)),"")</f>
        <v/>
      </c>
      <c r="AC29" s="13" t="str">
        <f t="array" ref="AC29">IFERROR(INDEX(مبيعات!$D$9:$AO$35,MATCH($A29&amp;$B29&amp;$C29,مبيعات!$A$9:'مبيعات'!$A$35&amp;مبيعات!$B$9:'مبيعات'!$B$35&amp;مبيعات!$C$9:'مبيعات'!$C$35,0),COLUMNS($D$8:AC28)),"")</f>
        <v/>
      </c>
      <c r="AD29" s="13" t="str">
        <f t="array" ref="AD29">IFERROR(INDEX(مبيعات!$D$9:$AO$35,MATCH($A29&amp;$B29&amp;$C29,مبيعات!$A$9:'مبيعات'!$A$35&amp;مبيعات!$B$9:'مبيعات'!$B$35&amp;مبيعات!$C$9:'مبيعات'!$C$35,0),COLUMNS($D$8:AD28)),"")</f>
        <v/>
      </c>
      <c r="AE29" s="13" t="str">
        <f t="array" ref="AE29">IFERROR(INDEX(مبيعات!$D$9:$AO$35,MATCH($A29&amp;$B29&amp;$C29,مبيعات!$A$9:'مبيعات'!$A$35&amp;مبيعات!$B$9:'مبيعات'!$B$35&amp;مبيعات!$C$9:'مبيعات'!$C$35,0),COLUMNS($D$8:AE28)),"")</f>
        <v/>
      </c>
      <c r="AF29" s="13" t="str">
        <f t="array" ref="AF29">IFERROR(INDEX(مبيعات!$D$9:$AO$35,MATCH($A29&amp;$B29&amp;$C29,مبيعات!$A$9:'مبيعات'!$A$35&amp;مبيعات!$B$9:'مبيعات'!$B$35&amp;مبيعات!$C$9:'مبيعات'!$C$35,0),COLUMNS($D$8:AF28)),"")</f>
        <v/>
      </c>
      <c r="AG29" s="13" t="str">
        <f t="array" ref="AG29">IFERROR(INDEX(مبيعات!$D$9:$AO$35,MATCH($A29&amp;$B29&amp;$C29,مبيعات!$A$9:'مبيعات'!$A$35&amp;مبيعات!$B$9:'مبيعات'!$B$35&amp;مبيعات!$C$9:'مبيعات'!$C$35,0),COLUMNS($D$8:AG28)),"")</f>
        <v/>
      </c>
      <c r="AH29" s="13" t="str">
        <f t="array" ref="AH29">IFERROR(INDEX(مبيعات!$D$9:$AO$35,MATCH($A29&amp;$B29&amp;$C29,مبيعات!$A$9:'مبيعات'!$A$35&amp;مبيعات!$B$9:'مبيعات'!$B$35&amp;مبيعات!$C$9:'مبيعات'!$C$35,0),COLUMNS($D$8:AH28)),"")</f>
        <v/>
      </c>
      <c r="AI29" s="13" t="str">
        <f t="array" ref="AI29">IFERROR(INDEX(مبيعات!$D$9:$AO$35,MATCH($A29&amp;$B29&amp;$C29,مبيعات!$A$9:'مبيعات'!$A$35&amp;مبيعات!$B$9:'مبيعات'!$B$35&amp;مبيعات!$C$9:'مبيعات'!$C$35,0),COLUMNS($D$8:AI28)),"")</f>
        <v/>
      </c>
      <c r="AJ29" s="13" t="str">
        <f t="array" ref="AJ29">IFERROR(INDEX(مبيعات!$D$9:$AO$35,MATCH($A29&amp;$B29&amp;$C29,مبيعات!$A$9:'مبيعات'!$A$35&amp;مبيعات!$B$9:'مبيعات'!$B$35&amp;مبيعات!$C$9:'مبيعات'!$C$35,0),COLUMNS($D$8:AJ28)),"")</f>
        <v/>
      </c>
      <c r="AK29" s="13" t="str">
        <f t="array" ref="AK29">IFERROR(INDEX(مبيعات!$D$9:$AO$35,MATCH($A29&amp;$B29&amp;$C29,مبيعات!$A$9:'مبيعات'!$A$35&amp;مبيعات!$B$9:'مبيعات'!$B$35&amp;مبيعات!$C$9:'مبيعات'!$C$35,0),COLUMNS($D$8:AK28)),"")</f>
        <v/>
      </c>
      <c r="AL29" s="13" t="str">
        <f t="array" ref="AL29">IFERROR(INDEX(مبيعات!$D$9:$AO$35,MATCH($A29&amp;$B29&amp;$C29,مبيعات!$A$9:'مبيعات'!$A$35&amp;مبيعات!$B$9:'مبيعات'!$B$35&amp;مبيعات!$C$9:'مبيعات'!$C$35,0),COLUMNS($D$8:AL28)),"")</f>
        <v/>
      </c>
      <c r="AM29" s="13" t="str">
        <f t="array" ref="AM29">IFERROR(INDEX(مبيعات!$D$9:$AO$35,MATCH($A29&amp;$B29&amp;$C29,مبيعات!$A$9:'مبيعات'!$A$35&amp;مبيعات!$B$9:'مبيعات'!$B$35&amp;مبيعات!$C$9:'مبيعات'!$C$35,0),COLUMNS($D$8:AM28)),"")</f>
        <v/>
      </c>
      <c r="AN29" s="13" t="str">
        <f t="array" ref="AN29">IFERROR(INDEX(مبيعات!$D$9:$AO$35,MATCH($A29&amp;$B29&amp;$C29,مبيعات!$A$9:'مبيعات'!$A$35&amp;مبيعات!$B$9:'مبيعات'!$B$35&amp;مبيعات!$C$9:'مبيعات'!$C$35,0),COLUMNS($D$8:AN28)),"")</f>
        <v/>
      </c>
      <c r="AO29" s="13" t="str">
        <f t="array" ref="AO29">IFERROR(INDEX(مبيعات!$D$9:$AO$35,MATCH($A29&amp;$B29&amp;$C29,مبيعات!$A$9:'مبيعات'!$A$35&amp;مبيعات!$B$9:'مبيعات'!$B$35&amp;مبيعات!$C$9:'مبيعات'!$C$35,0),COLUMNS($D$8:AO28)),"")</f>
        <v/>
      </c>
    </row>
    <row r="30" spans="1:41" x14ac:dyDescent="0.25">
      <c r="A30" s="13" t="str">
        <f t="array" ref="A30">IFERROR(INDEX(مبيعات!$A$9:$A$50,SMALL(IF(مبيعات!$C$9:$C$50=$B$5,ROW($A$9:$A$35)-ROW($A$9)+1),ROWS($A$9:A30))),"")</f>
        <v/>
      </c>
      <c r="B30" s="13"/>
      <c r="C30" s="13" t="str">
        <f t="shared" si="5"/>
        <v/>
      </c>
      <c r="D30" s="13" t="str">
        <f t="array" ref="D30">IFERROR(INDEX(مبيعات!$D$9:$AO$35,MATCH($A30&amp;$B30&amp;$C30,مبيعات!$A$9:'مبيعات'!$A$35&amp;مبيعات!$B$9:'مبيعات'!$B$35&amp;مبيعات!$C$9:'مبيعات'!$C$35,0),COLUMNS($D$8:D29)),"")</f>
        <v/>
      </c>
      <c r="E30" s="13" t="str">
        <f t="array" ref="E30">IFERROR(INDEX(مبيعات!$D$9:$AO$35,MATCH($A30&amp;$B30&amp;$C30,مبيعات!$A$9:'مبيعات'!$A$35&amp;مبيعات!$B$9:'مبيعات'!$B$35&amp;مبيعات!$C$9:'مبيعات'!$C$35,0),COLUMNS($D$8:E29)),"")</f>
        <v/>
      </c>
      <c r="F30" s="13" t="str">
        <f t="array" ref="F30">IFERROR(INDEX(مبيعات!$D$9:$AO$35,MATCH($A30&amp;$B30&amp;$C30,مبيعات!$A$9:'مبيعات'!$A$35&amp;مبيعات!$B$9:'مبيعات'!$B$35&amp;مبيعات!$C$9:'مبيعات'!$C$35,0),COLUMNS($D$8:F29)),"")</f>
        <v/>
      </c>
      <c r="G30" s="13" t="str">
        <f t="array" ref="G30">IFERROR(INDEX(مبيعات!$D$9:$AO$35,MATCH($A30&amp;$B30&amp;$C30,مبيعات!$A$9:'مبيعات'!$A$35&amp;مبيعات!$B$9:'مبيعات'!$B$35&amp;مبيعات!$C$9:'مبيعات'!$C$35,0),COLUMNS($D$8:G29)),"")</f>
        <v/>
      </c>
      <c r="H30" s="13" t="str">
        <f t="array" ref="H30">IFERROR(INDEX(مبيعات!$D$9:$AO$35,MATCH($A30&amp;$B30&amp;$C30,مبيعات!$A$9:'مبيعات'!$A$35&amp;مبيعات!$B$9:'مبيعات'!$B$35&amp;مبيعات!$C$9:'مبيعات'!$C$35,0),COLUMNS($D$8:H29)),"")</f>
        <v/>
      </c>
      <c r="I30" s="13" t="str">
        <f t="array" ref="I30">IFERROR(INDEX(مبيعات!$D$9:$AO$35,MATCH($A30&amp;$B30&amp;$C30,مبيعات!$A$9:'مبيعات'!$A$35&amp;مبيعات!$B$9:'مبيعات'!$B$35&amp;مبيعات!$C$9:'مبيعات'!$C$35,0),COLUMNS($D$8:I29)),"")</f>
        <v/>
      </c>
      <c r="J30" s="13" t="str">
        <f t="array" ref="J30">IFERROR(INDEX(مبيعات!$D$9:$AO$35,MATCH($A30&amp;$B30&amp;$C30,مبيعات!$A$9:'مبيعات'!$A$35&amp;مبيعات!$B$9:'مبيعات'!$B$35&amp;مبيعات!$C$9:'مبيعات'!$C$35,0),COLUMNS($D$8:J29)),"")</f>
        <v/>
      </c>
      <c r="K30" s="13" t="str">
        <f t="array" ref="K30">IFERROR(INDEX(مبيعات!$D$9:$AO$35,MATCH($A30&amp;$B30&amp;$C30,مبيعات!$A$9:'مبيعات'!$A$35&amp;مبيعات!$B$9:'مبيعات'!$B$35&amp;مبيعات!$C$9:'مبيعات'!$C$35,0),COLUMNS($D$8:K29)),"")</f>
        <v/>
      </c>
      <c r="L30" s="13" t="str">
        <f t="array" ref="L30">IFERROR(INDEX(مبيعات!$D$9:$AO$35,MATCH($A30&amp;$B30&amp;$C30,مبيعات!$A$9:'مبيعات'!$A$35&amp;مبيعات!$B$9:'مبيعات'!$B$35&amp;مبيعات!$C$9:'مبيعات'!$C$35,0),COLUMNS($D$8:L29)),"")</f>
        <v/>
      </c>
      <c r="M30" s="13" t="str">
        <f t="array" ref="M30">IFERROR(INDEX(مبيعات!$D$9:$AO$35,MATCH($A30&amp;$B30&amp;$C30,مبيعات!$A$9:'مبيعات'!$A$35&amp;مبيعات!$B$9:'مبيعات'!$B$35&amp;مبيعات!$C$9:'مبيعات'!$C$35,0),COLUMNS($D$8:M29)),"")</f>
        <v/>
      </c>
      <c r="N30" s="13" t="str">
        <f t="array" ref="N30">IFERROR(INDEX(مبيعات!$D$9:$AO$35,MATCH($A30&amp;$B30&amp;$C30,مبيعات!$A$9:'مبيعات'!$A$35&amp;مبيعات!$B$9:'مبيعات'!$B$35&amp;مبيعات!$C$9:'مبيعات'!$C$35,0),COLUMNS($D$8:N29)),"")</f>
        <v/>
      </c>
      <c r="O30" s="13" t="str">
        <f t="array" ref="O30">IFERROR(INDEX(مبيعات!$D$9:$AO$35,MATCH($A30&amp;$B30&amp;$C30,مبيعات!$A$9:'مبيعات'!$A$35&amp;مبيعات!$B$9:'مبيعات'!$B$35&amp;مبيعات!$C$9:'مبيعات'!$C$35,0),COLUMNS($D$8:O29)),"")</f>
        <v/>
      </c>
      <c r="P30" s="13" t="str">
        <f t="array" ref="P30">IFERROR(INDEX(مبيعات!$D$9:$AO$35,MATCH($A30&amp;$B30&amp;$C30,مبيعات!$A$9:'مبيعات'!$A$35&amp;مبيعات!$B$9:'مبيعات'!$B$35&amp;مبيعات!$C$9:'مبيعات'!$C$35,0),COLUMNS($D$8:P29)),"")</f>
        <v/>
      </c>
      <c r="Q30" s="13" t="str">
        <f t="array" ref="Q30">IFERROR(INDEX(مبيعات!$D$9:$AO$35,MATCH($A30&amp;$B30&amp;$C30,مبيعات!$A$9:'مبيعات'!$A$35&amp;مبيعات!$B$9:'مبيعات'!$B$35&amp;مبيعات!$C$9:'مبيعات'!$C$35,0),COLUMNS($D$8:Q29)),"")</f>
        <v/>
      </c>
      <c r="R30" s="13" t="str">
        <f t="array" ref="R30">IFERROR(INDEX(مبيعات!$D$9:$AO$35,MATCH($A30&amp;$B30&amp;$C30,مبيعات!$A$9:'مبيعات'!$A$35&amp;مبيعات!$B$9:'مبيعات'!$B$35&amp;مبيعات!$C$9:'مبيعات'!$C$35,0),COLUMNS($D$8:R29)),"")</f>
        <v/>
      </c>
      <c r="S30" s="13" t="str">
        <f t="array" ref="S30">IFERROR(INDEX(مبيعات!$D$9:$AO$35,MATCH($A30&amp;$B30&amp;$C30,مبيعات!$A$9:'مبيعات'!$A$35&amp;مبيعات!$B$9:'مبيعات'!$B$35&amp;مبيعات!$C$9:'مبيعات'!$C$35,0),COLUMNS($D$8:S29)),"")</f>
        <v/>
      </c>
      <c r="T30" s="13" t="str">
        <f t="array" ref="T30">IFERROR(INDEX(مبيعات!$D$9:$AO$35,MATCH($A30&amp;$B30&amp;$C30,مبيعات!$A$9:'مبيعات'!$A$35&amp;مبيعات!$B$9:'مبيعات'!$B$35&amp;مبيعات!$C$9:'مبيعات'!$C$35,0),COLUMNS($D$8:T29)),"")</f>
        <v/>
      </c>
      <c r="U30" s="13" t="str">
        <f t="array" ref="U30">IFERROR(INDEX(مبيعات!$D$9:$AO$35,MATCH($A30&amp;$B30&amp;$C30,مبيعات!$A$9:'مبيعات'!$A$35&amp;مبيعات!$B$9:'مبيعات'!$B$35&amp;مبيعات!$C$9:'مبيعات'!$C$35,0),COLUMNS($D$8:U29)),"")</f>
        <v/>
      </c>
      <c r="V30" s="13" t="str">
        <f t="array" ref="V30">IFERROR(INDEX(مبيعات!$D$9:$AO$35,MATCH($A30&amp;$B30&amp;$C30,مبيعات!$A$9:'مبيعات'!$A$35&amp;مبيعات!$B$9:'مبيعات'!$B$35&amp;مبيعات!$C$9:'مبيعات'!$C$35,0),COLUMNS($D$8:V29)),"")</f>
        <v/>
      </c>
      <c r="W30" s="13" t="str">
        <f t="array" ref="W30">IFERROR(INDEX(مبيعات!$D$9:$AO$35,MATCH($A30&amp;$B30&amp;$C30,مبيعات!$A$9:'مبيعات'!$A$35&amp;مبيعات!$B$9:'مبيعات'!$B$35&amp;مبيعات!$C$9:'مبيعات'!$C$35,0),COLUMNS($D$8:W29)),"")</f>
        <v/>
      </c>
      <c r="X30" s="13" t="str">
        <f t="array" ref="X30">IFERROR(INDEX(مبيعات!$D$9:$AO$35,MATCH($A30&amp;$B30&amp;$C30,مبيعات!$A$9:'مبيعات'!$A$35&amp;مبيعات!$B$9:'مبيعات'!$B$35&amp;مبيعات!$C$9:'مبيعات'!$C$35,0),COLUMNS($D$8:X29)),"")</f>
        <v/>
      </c>
      <c r="Y30" s="13" t="str">
        <f t="array" ref="Y30">IFERROR(INDEX(مبيعات!$D$9:$AO$35,MATCH($A30&amp;$B30&amp;$C30,مبيعات!$A$9:'مبيعات'!$A$35&amp;مبيعات!$B$9:'مبيعات'!$B$35&amp;مبيعات!$C$9:'مبيعات'!$C$35,0),COLUMNS($D$8:Y29)),"")</f>
        <v/>
      </c>
      <c r="Z30" s="13" t="str">
        <f t="array" ref="Z30">IFERROR(INDEX(مبيعات!$D$9:$AO$35,MATCH($A30&amp;$B30&amp;$C30,مبيعات!$A$9:'مبيعات'!$A$35&amp;مبيعات!$B$9:'مبيعات'!$B$35&amp;مبيعات!$C$9:'مبيعات'!$C$35,0),COLUMNS($D$8:Z29)),"")</f>
        <v/>
      </c>
      <c r="AA30" s="13" t="str">
        <f t="array" ref="AA30">IFERROR(INDEX(مبيعات!$D$9:$AO$35,MATCH($A30&amp;$B30&amp;$C30,مبيعات!$A$9:'مبيعات'!$A$35&amp;مبيعات!$B$9:'مبيعات'!$B$35&amp;مبيعات!$C$9:'مبيعات'!$C$35,0),COLUMNS($D$8:AA29)),"")</f>
        <v/>
      </c>
      <c r="AB30" s="13" t="str">
        <f t="array" ref="AB30">IFERROR(INDEX(مبيعات!$D$9:$AO$35,MATCH($A30&amp;$B30&amp;$C30,مبيعات!$A$9:'مبيعات'!$A$35&amp;مبيعات!$B$9:'مبيعات'!$B$35&amp;مبيعات!$C$9:'مبيعات'!$C$35,0),COLUMNS($D$8:AB29)),"")</f>
        <v/>
      </c>
      <c r="AC30" s="13" t="str">
        <f t="array" ref="AC30">IFERROR(INDEX(مبيعات!$D$9:$AO$35,MATCH($A30&amp;$B30&amp;$C30,مبيعات!$A$9:'مبيعات'!$A$35&amp;مبيعات!$B$9:'مبيعات'!$B$35&amp;مبيعات!$C$9:'مبيعات'!$C$35,0),COLUMNS($D$8:AC29)),"")</f>
        <v/>
      </c>
      <c r="AD30" s="13" t="str">
        <f t="array" ref="AD30">IFERROR(INDEX(مبيعات!$D$9:$AO$35,MATCH($A30&amp;$B30&amp;$C30,مبيعات!$A$9:'مبيعات'!$A$35&amp;مبيعات!$B$9:'مبيعات'!$B$35&amp;مبيعات!$C$9:'مبيعات'!$C$35,0),COLUMNS($D$8:AD29)),"")</f>
        <v/>
      </c>
      <c r="AE30" s="13" t="str">
        <f t="array" ref="AE30">IFERROR(INDEX(مبيعات!$D$9:$AO$35,MATCH($A30&amp;$B30&amp;$C30,مبيعات!$A$9:'مبيعات'!$A$35&amp;مبيعات!$B$9:'مبيعات'!$B$35&amp;مبيعات!$C$9:'مبيعات'!$C$35,0),COLUMNS($D$8:AE29)),"")</f>
        <v/>
      </c>
      <c r="AF30" s="13" t="str">
        <f t="array" ref="AF30">IFERROR(INDEX(مبيعات!$D$9:$AO$35,MATCH($A30&amp;$B30&amp;$C30,مبيعات!$A$9:'مبيعات'!$A$35&amp;مبيعات!$B$9:'مبيعات'!$B$35&amp;مبيعات!$C$9:'مبيعات'!$C$35,0),COLUMNS($D$8:AF29)),"")</f>
        <v/>
      </c>
      <c r="AG30" s="13" t="str">
        <f t="array" ref="AG30">IFERROR(INDEX(مبيعات!$D$9:$AO$35,MATCH($A30&amp;$B30&amp;$C30,مبيعات!$A$9:'مبيعات'!$A$35&amp;مبيعات!$B$9:'مبيعات'!$B$35&amp;مبيعات!$C$9:'مبيعات'!$C$35,0),COLUMNS($D$8:AG29)),"")</f>
        <v/>
      </c>
      <c r="AH30" s="13" t="str">
        <f t="array" ref="AH30">IFERROR(INDEX(مبيعات!$D$9:$AO$35,MATCH($A30&amp;$B30&amp;$C30,مبيعات!$A$9:'مبيعات'!$A$35&amp;مبيعات!$B$9:'مبيعات'!$B$35&amp;مبيعات!$C$9:'مبيعات'!$C$35,0),COLUMNS($D$8:AH29)),"")</f>
        <v/>
      </c>
      <c r="AI30" s="13" t="str">
        <f t="array" ref="AI30">IFERROR(INDEX(مبيعات!$D$9:$AO$35,MATCH($A30&amp;$B30&amp;$C30,مبيعات!$A$9:'مبيعات'!$A$35&amp;مبيعات!$B$9:'مبيعات'!$B$35&amp;مبيعات!$C$9:'مبيعات'!$C$35,0),COLUMNS($D$8:AI29)),"")</f>
        <v/>
      </c>
      <c r="AJ30" s="13" t="str">
        <f t="array" ref="AJ30">IFERROR(INDEX(مبيعات!$D$9:$AO$35,MATCH($A30&amp;$B30&amp;$C30,مبيعات!$A$9:'مبيعات'!$A$35&amp;مبيعات!$B$9:'مبيعات'!$B$35&amp;مبيعات!$C$9:'مبيعات'!$C$35,0),COLUMNS($D$8:AJ29)),"")</f>
        <v/>
      </c>
      <c r="AK30" s="13" t="str">
        <f t="array" ref="AK30">IFERROR(INDEX(مبيعات!$D$9:$AO$35,MATCH($A30&amp;$B30&amp;$C30,مبيعات!$A$9:'مبيعات'!$A$35&amp;مبيعات!$B$9:'مبيعات'!$B$35&amp;مبيعات!$C$9:'مبيعات'!$C$35,0),COLUMNS($D$8:AK29)),"")</f>
        <v/>
      </c>
      <c r="AL30" s="13" t="str">
        <f t="array" ref="AL30">IFERROR(INDEX(مبيعات!$D$9:$AO$35,MATCH($A30&amp;$B30&amp;$C30,مبيعات!$A$9:'مبيعات'!$A$35&amp;مبيعات!$B$9:'مبيعات'!$B$35&amp;مبيعات!$C$9:'مبيعات'!$C$35,0),COLUMNS($D$8:AL29)),"")</f>
        <v/>
      </c>
      <c r="AM30" s="13" t="str">
        <f t="array" ref="AM30">IFERROR(INDEX(مبيعات!$D$9:$AO$35,MATCH($A30&amp;$B30&amp;$C30,مبيعات!$A$9:'مبيعات'!$A$35&amp;مبيعات!$B$9:'مبيعات'!$B$35&amp;مبيعات!$C$9:'مبيعات'!$C$35,0),COLUMNS($D$8:AM29)),"")</f>
        <v/>
      </c>
      <c r="AN30" s="13" t="str">
        <f t="array" ref="AN30">IFERROR(INDEX(مبيعات!$D$9:$AO$35,MATCH($A30&amp;$B30&amp;$C30,مبيعات!$A$9:'مبيعات'!$A$35&amp;مبيعات!$B$9:'مبيعات'!$B$35&amp;مبيعات!$C$9:'مبيعات'!$C$35,0),COLUMNS($D$8:AN29)),"")</f>
        <v/>
      </c>
      <c r="AO30" s="13" t="str">
        <f t="array" ref="AO30">IFERROR(INDEX(مبيعات!$D$9:$AO$35,MATCH($A30&amp;$B30&amp;$C30,مبيعات!$A$9:'مبيعات'!$A$35&amp;مبيعات!$B$9:'مبيعات'!$B$35&amp;مبيعات!$C$9:'مبيعات'!$C$35,0),COLUMNS($D$8:AO29)),"")</f>
        <v/>
      </c>
    </row>
    <row r="31" spans="1:41" x14ac:dyDescent="0.25">
      <c r="A31" s="13" t="str">
        <f t="array" ref="A31">IFERROR(INDEX(مبيعات!$A$9:$A$50,SMALL(IF(مبيعات!$C$9:$C$50=$B$5,ROW($A$9:$A$35)-ROW($A$9)+1),ROWS($A$9:A31))),"")</f>
        <v/>
      </c>
      <c r="B31" s="13"/>
      <c r="C31" s="13" t="str">
        <f t="shared" si="5"/>
        <v/>
      </c>
      <c r="D31" s="13" t="str">
        <f t="array" ref="D31">IFERROR(INDEX(مبيعات!$D$9:$AO$35,MATCH($A31&amp;$B31&amp;$C31,مبيعات!$A$9:'مبيعات'!$A$35&amp;مبيعات!$B$9:'مبيعات'!$B$35&amp;مبيعات!$C$9:'مبيعات'!$C$35,0),COLUMNS($D$8:D30)),"")</f>
        <v/>
      </c>
      <c r="E31" s="13" t="str">
        <f t="array" ref="E31">IFERROR(INDEX(مبيعات!$D$9:$AO$35,MATCH($A31&amp;$B31&amp;$C31,مبيعات!$A$9:'مبيعات'!$A$35&amp;مبيعات!$B$9:'مبيعات'!$B$35&amp;مبيعات!$C$9:'مبيعات'!$C$35,0),COLUMNS($D$8:E30)),"")</f>
        <v/>
      </c>
      <c r="F31" s="13" t="str">
        <f t="array" ref="F31">IFERROR(INDEX(مبيعات!$D$9:$AO$35,MATCH($A31&amp;$B31&amp;$C31,مبيعات!$A$9:'مبيعات'!$A$35&amp;مبيعات!$B$9:'مبيعات'!$B$35&amp;مبيعات!$C$9:'مبيعات'!$C$35,0),COLUMNS($D$8:F30)),"")</f>
        <v/>
      </c>
      <c r="G31" s="13" t="str">
        <f t="array" ref="G31">IFERROR(INDEX(مبيعات!$D$9:$AO$35,MATCH($A31&amp;$B31&amp;$C31,مبيعات!$A$9:'مبيعات'!$A$35&amp;مبيعات!$B$9:'مبيعات'!$B$35&amp;مبيعات!$C$9:'مبيعات'!$C$35,0),COLUMNS($D$8:G30)),"")</f>
        <v/>
      </c>
      <c r="H31" s="13" t="str">
        <f t="array" ref="H31">IFERROR(INDEX(مبيعات!$D$9:$AO$35,MATCH($A31&amp;$B31&amp;$C31,مبيعات!$A$9:'مبيعات'!$A$35&amp;مبيعات!$B$9:'مبيعات'!$B$35&amp;مبيعات!$C$9:'مبيعات'!$C$35,0),COLUMNS($D$8:H30)),"")</f>
        <v/>
      </c>
      <c r="I31" s="13" t="str">
        <f t="array" ref="I31">IFERROR(INDEX(مبيعات!$D$9:$AO$35,MATCH($A31&amp;$B31&amp;$C31,مبيعات!$A$9:'مبيعات'!$A$35&amp;مبيعات!$B$9:'مبيعات'!$B$35&amp;مبيعات!$C$9:'مبيعات'!$C$35,0),COLUMNS($D$8:I30)),"")</f>
        <v/>
      </c>
      <c r="J31" s="13" t="str">
        <f t="array" ref="J31">IFERROR(INDEX(مبيعات!$D$9:$AO$35,MATCH($A31&amp;$B31&amp;$C31,مبيعات!$A$9:'مبيعات'!$A$35&amp;مبيعات!$B$9:'مبيعات'!$B$35&amp;مبيعات!$C$9:'مبيعات'!$C$35,0),COLUMNS($D$8:J30)),"")</f>
        <v/>
      </c>
      <c r="K31" s="13" t="str">
        <f t="array" ref="K31">IFERROR(INDEX(مبيعات!$D$9:$AO$35,MATCH($A31&amp;$B31&amp;$C31,مبيعات!$A$9:'مبيعات'!$A$35&amp;مبيعات!$B$9:'مبيعات'!$B$35&amp;مبيعات!$C$9:'مبيعات'!$C$35,0),COLUMNS($D$8:K30)),"")</f>
        <v/>
      </c>
      <c r="L31" s="13" t="str">
        <f t="array" ref="L31">IFERROR(INDEX(مبيعات!$D$9:$AO$35,MATCH($A31&amp;$B31&amp;$C31,مبيعات!$A$9:'مبيعات'!$A$35&amp;مبيعات!$B$9:'مبيعات'!$B$35&amp;مبيعات!$C$9:'مبيعات'!$C$35,0),COLUMNS($D$8:L30)),"")</f>
        <v/>
      </c>
      <c r="M31" s="13" t="str">
        <f t="array" ref="M31">IFERROR(INDEX(مبيعات!$D$9:$AO$35,MATCH($A31&amp;$B31&amp;$C31,مبيعات!$A$9:'مبيعات'!$A$35&amp;مبيعات!$B$9:'مبيعات'!$B$35&amp;مبيعات!$C$9:'مبيعات'!$C$35,0),COLUMNS($D$8:M30)),"")</f>
        <v/>
      </c>
      <c r="N31" s="13" t="str">
        <f t="array" ref="N31">IFERROR(INDEX(مبيعات!$D$9:$AO$35,MATCH($A31&amp;$B31&amp;$C31,مبيعات!$A$9:'مبيعات'!$A$35&amp;مبيعات!$B$9:'مبيعات'!$B$35&amp;مبيعات!$C$9:'مبيعات'!$C$35,0),COLUMNS($D$8:N30)),"")</f>
        <v/>
      </c>
      <c r="O31" s="13" t="str">
        <f t="array" ref="O31">IFERROR(INDEX(مبيعات!$D$9:$AO$35,MATCH($A31&amp;$B31&amp;$C31,مبيعات!$A$9:'مبيعات'!$A$35&amp;مبيعات!$B$9:'مبيعات'!$B$35&amp;مبيعات!$C$9:'مبيعات'!$C$35,0),COLUMNS($D$8:O30)),"")</f>
        <v/>
      </c>
      <c r="P31" s="13" t="str">
        <f t="array" ref="P31">IFERROR(INDEX(مبيعات!$D$9:$AO$35,MATCH($A31&amp;$B31&amp;$C31,مبيعات!$A$9:'مبيعات'!$A$35&amp;مبيعات!$B$9:'مبيعات'!$B$35&amp;مبيعات!$C$9:'مبيعات'!$C$35,0),COLUMNS($D$8:P30)),"")</f>
        <v/>
      </c>
      <c r="Q31" s="13" t="str">
        <f t="array" ref="Q31">IFERROR(INDEX(مبيعات!$D$9:$AO$35,MATCH($A31&amp;$B31&amp;$C31,مبيعات!$A$9:'مبيعات'!$A$35&amp;مبيعات!$B$9:'مبيعات'!$B$35&amp;مبيعات!$C$9:'مبيعات'!$C$35,0),COLUMNS($D$8:Q30)),"")</f>
        <v/>
      </c>
      <c r="R31" s="13" t="str">
        <f t="array" ref="R31">IFERROR(INDEX(مبيعات!$D$9:$AO$35,MATCH($A31&amp;$B31&amp;$C31,مبيعات!$A$9:'مبيعات'!$A$35&amp;مبيعات!$B$9:'مبيعات'!$B$35&amp;مبيعات!$C$9:'مبيعات'!$C$35,0),COLUMNS($D$8:R30)),"")</f>
        <v/>
      </c>
      <c r="S31" s="13" t="str">
        <f t="array" ref="S31">IFERROR(INDEX(مبيعات!$D$9:$AO$35,MATCH($A31&amp;$B31&amp;$C31,مبيعات!$A$9:'مبيعات'!$A$35&amp;مبيعات!$B$9:'مبيعات'!$B$35&amp;مبيعات!$C$9:'مبيعات'!$C$35,0),COLUMNS($D$8:S30)),"")</f>
        <v/>
      </c>
      <c r="T31" s="13" t="str">
        <f t="array" ref="T31">IFERROR(INDEX(مبيعات!$D$9:$AO$35,MATCH($A31&amp;$B31&amp;$C31,مبيعات!$A$9:'مبيعات'!$A$35&amp;مبيعات!$B$9:'مبيعات'!$B$35&amp;مبيعات!$C$9:'مبيعات'!$C$35,0),COLUMNS($D$8:T30)),"")</f>
        <v/>
      </c>
      <c r="U31" s="13" t="str">
        <f t="array" ref="U31">IFERROR(INDEX(مبيعات!$D$9:$AO$35,MATCH($A31&amp;$B31&amp;$C31,مبيعات!$A$9:'مبيعات'!$A$35&amp;مبيعات!$B$9:'مبيعات'!$B$35&amp;مبيعات!$C$9:'مبيعات'!$C$35,0),COLUMNS($D$8:U30)),"")</f>
        <v/>
      </c>
      <c r="V31" s="13" t="str">
        <f t="array" ref="V31">IFERROR(INDEX(مبيعات!$D$9:$AO$35,MATCH($A31&amp;$B31&amp;$C31,مبيعات!$A$9:'مبيعات'!$A$35&amp;مبيعات!$B$9:'مبيعات'!$B$35&amp;مبيعات!$C$9:'مبيعات'!$C$35,0),COLUMNS($D$8:V30)),"")</f>
        <v/>
      </c>
      <c r="W31" s="13" t="str">
        <f t="array" ref="W31">IFERROR(INDEX(مبيعات!$D$9:$AO$35,MATCH($A31&amp;$B31&amp;$C31,مبيعات!$A$9:'مبيعات'!$A$35&amp;مبيعات!$B$9:'مبيعات'!$B$35&amp;مبيعات!$C$9:'مبيعات'!$C$35,0),COLUMNS($D$8:W30)),"")</f>
        <v/>
      </c>
      <c r="X31" s="13" t="str">
        <f t="array" ref="X31">IFERROR(INDEX(مبيعات!$D$9:$AO$35,MATCH($A31&amp;$B31&amp;$C31,مبيعات!$A$9:'مبيعات'!$A$35&amp;مبيعات!$B$9:'مبيعات'!$B$35&amp;مبيعات!$C$9:'مبيعات'!$C$35,0),COLUMNS($D$8:X30)),"")</f>
        <v/>
      </c>
      <c r="Y31" s="13" t="str">
        <f t="array" ref="Y31">IFERROR(INDEX(مبيعات!$D$9:$AO$35,MATCH($A31&amp;$B31&amp;$C31,مبيعات!$A$9:'مبيعات'!$A$35&amp;مبيعات!$B$9:'مبيعات'!$B$35&amp;مبيعات!$C$9:'مبيعات'!$C$35,0),COLUMNS($D$8:Y30)),"")</f>
        <v/>
      </c>
      <c r="Z31" s="13" t="str">
        <f t="array" ref="Z31">IFERROR(INDEX(مبيعات!$D$9:$AO$35,MATCH($A31&amp;$B31&amp;$C31,مبيعات!$A$9:'مبيعات'!$A$35&amp;مبيعات!$B$9:'مبيعات'!$B$35&amp;مبيعات!$C$9:'مبيعات'!$C$35,0),COLUMNS($D$8:Z30)),"")</f>
        <v/>
      </c>
      <c r="AA31" s="13" t="str">
        <f t="array" ref="AA31">IFERROR(INDEX(مبيعات!$D$9:$AO$35,MATCH($A31&amp;$B31&amp;$C31,مبيعات!$A$9:'مبيعات'!$A$35&amp;مبيعات!$B$9:'مبيعات'!$B$35&amp;مبيعات!$C$9:'مبيعات'!$C$35,0),COLUMNS($D$8:AA30)),"")</f>
        <v/>
      </c>
      <c r="AB31" s="13" t="str">
        <f t="array" ref="AB31">IFERROR(INDEX(مبيعات!$D$9:$AO$35,MATCH($A31&amp;$B31&amp;$C31,مبيعات!$A$9:'مبيعات'!$A$35&amp;مبيعات!$B$9:'مبيعات'!$B$35&amp;مبيعات!$C$9:'مبيعات'!$C$35,0),COLUMNS($D$8:AB30)),"")</f>
        <v/>
      </c>
      <c r="AC31" s="13" t="str">
        <f t="array" ref="AC31">IFERROR(INDEX(مبيعات!$D$9:$AO$35,MATCH($A31&amp;$B31&amp;$C31,مبيعات!$A$9:'مبيعات'!$A$35&amp;مبيعات!$B$9:'مبيعات'!$B$35&amp;مبيعات!$C$9:'مبيعات'!$C$35,0),COLUMNS($D$8:AC30)),"")</f>
        <v/>
      </c>
      <c r="AD31" s="13" t="str">
        <f t="array" ref="AD31">IFERROR(INDEX(مبيعات!$D$9:$AO$35,MATCH($A31&amp;$B31&amp;$C31,مبيعات!$A$9:'مبيعات'!$A$35&amp;مبيعات!$B$9:'مبيعات'!$B$35&amp;مبيعات!$C$9:'مبيعات'!$C$35,0),COLUMNS($D$8:AD30)),"")</f>
        <v/>
      </c>
      <c r="AE31" s="13" t="str">
        <f t="array" ref="AE31">IFERROR(INDEX(مبيعات!$D$9:$AO$35,MATCH($A31&amp;$B31&amp;$C31,مبيعات!$A$9:'مبيعات'!$A$35&amp;مبيعات!$B$9:'مبيعات'!$B$35&amp;مبيعات!$C$9:'مبيعات'!$C$35,0),COLUMNS($D$8:AE30)),"")</f>
        <v/>
      </c>
      <c r="AF31" s="13" t="str">
        <f t="array" ref="AF31">IFERROR(INDEX(مبيعات!$D$9:$AO$35,MATCH($A31&amp;$B31&amp;$C31,مبيعات!$A$9:'مبيعات'!$A$35&amp;مبيعات!$B$9:'مبيعات'!$B$35&amp;مبيعات!$C$9:'مبيعات'!$C$35,0),COLUMNS($D$8:AF30)),"")</f>
        <v/>
      </c>
      <c r="AG31" s="13" t="str">
        <f t="array" ref="AG31">IFERROR(INDEX(مبيعات!$D$9:$AO$35,MATCH($A31&amp;$B31&amp;$C31,مبيعات!$A$9:'مبيعات'!$A$35&amp;مبيعات!$B$9:'مبيعات'!$B$35&amp;مبيعات!$C$9:'مبيعات'!$C$35,0),COLUMNS($D$8:AG30)),"")</f>
        <v/>
      </c>
      <c r="AH31" s="13" t="str">
        <f t="array" ref="AH31">IFERROR(INDEX(مبيعات!$D$9:$AO$35,MATCH($A31&amp;$B31&amp;$C31,مبيعات!$A$9:'مبيعات'!$A$35&amp;مبيعات!$B$9:'مبيعات'!$B$35&amp;مبيعات!$C$9:'مبيعات'!$C$35,0),COLUMNS($D$8:AH30)),"")</f>
        <v/>
      </c>
      <c r="AI31" s="13" t="str">
        <f t="array" ref="AI31">IFERROR(INDEX(مبيعات!$D$9:$AO$35,MATCH($A31&amp;$B31&amp;$C31,مبيعات!$A$9:'مبيعات'!$A$35&amp;مبيعات!$B$9:'مبيعات'!$B$35&amp;مبيعات!$C$9:'مبيعات'!$C$35,0),COLUMNS($D$8:AI30)),"")</f>
        <v/>
      </c>
      <c r="AJ31" s="13" t="str">
        <f t="array" ref="AJ31">IFERROR(INDEX(مبيعات!$D$9:$AO$35,MATCH($A31&amp;$B31&amp;$C31,مبيعات!$A$9:'مبيعات'!$A$35&amp;مبيعات!$B$9:'مبيعات'!$B$35&amp;مبيعات!$C$9:'مبيعات'!$C$35,0),COLUMNS($D$8:AJ30)),"")</f>
        <v/>
      </c>
      <c r="AK31" s="13" t="str">
        <f t="array" ref="AK31">IFERROR(INDEX(مبيعات!$D$9:$AO$35,MATCH($A31&amp;$B31&amp;$C31,مبيعات!$A$9:'مبيعات'!$A$35&amp;مبيعات!$B$9:'مبيعات'!$B$35&amp;مبيعات!$C$9:'مبيعات'!$C$35,0),COLUMNS($D$8:AK30)),"")</f>
        <v/>
      </c>
      <c r="AL31" s="13" t="str">
        <f t="array" ref="AL31">IFERROR(INDEX(مبيعات!$D$9:$AO$35,MATCH($A31&amp;$B31&amp;$C31,مبيعات!$A$9:'مبيعات'!$A$35&amp;مبيعات!$B$9:'مبيعات'!$B$35&amp;مبيعات!$C$9:'مبيعات'!$C$35,0),COLUMNS($D$8:AL30)),"")</f>
        <v/>
      </c>
      <c r="AM31" s="13" t="str">
        <f t="array" ref="AM31">IFERROR(INDEX(مبيعات!$D$9:$AO$35,MATCH($A31&amp;$B31&amp;$C31,مبيعات!$A$9:'مبيعات'!$A$35&amp;مبيعات!$B$9:'مبيعات'!$B$35&amp;مبيعات!$C$9:'مبيعات'!$C$35,0),COLUMNS($D$8:AM30)),"")</f>
        <v/>
      </c>
      <c r="AN31" s="13" t="str">
        <f t="array" ref="AN31">IFERROR(INDEX(مبيعات!$D$9:$AO$35,MATCH($A31&amp;$B31&amp;$C31,مبيعات!$A$9:'مبيعات'!$A$35&amp;مبيعات!$B$9:'مبيعات'!$B$35&amp;مبيعات!$C$9:'مبيعات'!$C$35,0),COLUMNS($D$8:AN30)),"")</f>
        <v/>
      </c>
      <c r="AO31" s="13" t="str">
        <f t="array" ref="AO31">IFERROR(INDEX(مبيعات!$D$9:$AO$35,MATCH($A31&amp;$B31&amp;$C31,مبيعات!$A$9:'مبيعات'!$A$35&amp;مبيعات!$B$9:'مبيعات'!$B$35&amp;مبيعات!$C$9:'مبيعات'!$C$35,0),COLUMNS($D$8:AO30)),"")</f>
        <v/>
      </c>
    </row>
    <row r="32" spans="1:41" x14ac:dyDescent="0.25">
      <c r="A32" s="13" t="str">
        <f t="array" ref="A32">IFERROR(INDEX(مبيعات!$A$9:$A$50,SMALL(IF(مبيعات!$C$9:$C$50=$B$5,ROW($A$9:$A$35)-ROW($A$9)+1),ROWS($A$9:A32))),"")</f>
        <v/>
      </c>
      <c r="B32" s="13"/>
      <c r="C32" s="13" t="str">
        <f t="shared" si="5"/>
        <v/>
      </c>
      <c r="D32" s="13" t="str">
        <f t="array" ref="D32">IFERROR(INDEX(مبيعات!$D$9:$AO$35,MATCH($A32&amp;$B32&amp;$C32,مبيعات!$A$9:'مبيعات'!$A$35&amp;مبيعات!$B$9:'مبيعات'!$B$35&amp;مبيعات!$C$9:'مبيعات'!$C$35,0),COLUMNS($D$8:D31)),"")</f>
        <v/>
      </c>
      <c r="E32" s="13" t="str">
        <f t="array" ref="E32">IFERROR(INDEX(مبيعات!$D$9:$AO$35,MATCH($A32&amp;$B32&amp;$C32,مبيعات!$A$9:'مبيعات'!$A$35&amp;مبيعات!$B$9:'مبيعات'!$B$35&amp;مبيعات!$C$9:'مبيعات'!$C$35,0),COLUMNS($D$8:E31)),"")</f>
        <v/>
      </c>
      <c r="F32" s="13" t="str">
        <f t="array" ref="F32">IFERROR(INDEX(مبيعات!$D$9:$AO$35,MATCH($A32&amp;$B32&amp;$C32,مبيعات!$A$9:'مبيعات'!$A$35&amp;مبيعات!$B$9:'مبيعات'!$B$35&amp;مبيعات!$C$9:'مبيعات'!$C$35,0),COLUMNS($D$8:F31)),"")</f>
        <v/>
      </c>
      <c r="G32" s="13" t="str">
        <f t="array" ref="G32">IFERROR(INDEX(مبيعات!$D$9:$AO$35,MATCH($A32&amp;$B32&amp;$C32,مبيعات!$A$9:'مبيعات'!$A$35&amp;مبيعات!$B$9:'مبيعات'!$B$35&amp;مبيعات!$C$9:'مبيعات'!$C$35,0),COLUMNS($D$8:G31)),"")</f>
        <v/>
      </c>
      <c r="H32" s="13" t="str">
        <f t="array" ref="H32">IFERROR(INDEX(مبيعات!$D$9:$AO$35,MATCH($A32&amp;$B32&amp;$C32,مبيعات!$A$9:'مبيعات'!$A$35&amp;مبيعات!$B$9:'مبيعات'!$B$35&amp;مبيعات!$C$9:'مبيعات'!$C$35,0),COLUMNS($D$8:H31)),"")</f>
        <v/>
      </c>
      <c r="I32" s="13" t="str">
        <f t="array" ref="I32">IFERROR(INDEX(مبيعات!$D$9:$AO$35,MATCH($A32&amp;$B32&amp;$C32,مبيعات!$A$9:'مبيعات'!$A$35&amp;مبيعات!$B$9:'مبيعات'!$B$35&amp;مبيعات!$C$9:'مبيعات'!$C$35,0),COLUMNS($D$8:I31)),"")</f>
        <v/>
      </c>
      <c r="J32" s="13" t="str">
        <f t="array" ref="J32">IFERROR(INDEX(مبيعات!$D$9:$AO$35,MATCH($A32&amp;$B32&amp;$C32,مبيعات!$A$9:'مبيعات'!$A$35&amp;مبيعات!$B$9:'مبيعات'!$B$35&amp;مبيعات!$C$9:'مبيعات'!$C$35,0),COLUMNS($D$8:J31)),"")</f>
        <v/>
      </c>
      <c r="K32" s="13" t="str">
        <f t="array" ref="K32">IFERROR(INDEX(مبيعات!$D$9:$AO$35,MATCH($A32&amp;$B32&amp;$C32,مبيعات!$A$9:'مبيعات'!$A$35&amp;مبيعات!$B$9:'مبيعات'!$B$35&amp;مبيعات!$C$9:'مبيعات'!$C$35,0),COLUMNS($D$8:K31)),"")</f>
        <v/>
      </c>
      <c r="L32" s="13" t="str">
        <f t="array" ref="L32">IFERROR(INDEX(مبيعات!$D$9:$AO$35,MATCH($A32&amp;$B32&amp;$C32,مبيعات!$A$9:'مبيعات'!$A$35&amp;مبيعات!$B$9:'مبيعات'!$B$35&amp;مبيعات!$C$9:'مبيعات'!$C$35,0),COLUMNS($D$8:L31)),"")</f>
        <v/>
      </c>
      <c r="M32" s="13" t="str">
        <f t="array" ref="M32">IFERROR(INDEX(مبيعات!$D$9:$AO$35,MATCH($A32&amp;$B32&amp;$C32,مبيعات!$A$9:'مبيعات'!$A$35&amp;مبيعات!$B$9:'مبيعات'!$B$35&amp;مبيعات!$C$9:'مبيعات'!$C$35,0),COLUMNS($D$8:M31)),"")</f>
        <v/>
      </c>
      <c r="N32" s="13" t="str">
        <f t="array" ref="N32">IFERROR(INDEX(مبيعات!$D$9:$AO$35,MATCH($A32&amp;$B32&amp;$C32,مبيعات!$A$9:'مبيعات'!$A$35&amp;مبيعات!$B$9:'مبيعات'!$B$35&amp;مبيعات!$C$9:'مبيعات'!$C$35,0),COLUMNS($D$8:N31)),"")</f>
        <v/>
      </c>
      <c r="O32" s="13" t="str">
        <f t="array" ref="O32">IFERROR(INDEX(مبيعات!$D$9:$AO$35,MATCH($A32&amp;$B32&amp;$C32,مبيعات!$A$9:'مبيعات'!$A$35&amp;مبيعات!$B$9:'مبيعات'!$B$35&amp;مبيعات!$C$9:'مبيعات'!$C$35,0),COLUMNS($D$8:O31)),"")</f>
        <v/>
      </c>
      <c r="P32" s="13" t="str">
        <f t="array" ref="P32">IFERROR(INDEX(مبيعات!$D$9:$AO$35,MATCH($A32&amp;$B32&amp;$C32,مبيعات!$A$9:'مبيعات'!$A$35&amp;مبيعات!$B$9:'مبيعات'!$B$35&amp;مبيعات!$C$9:'مبيعات'!$C$35,0),COLUMNS($D$8:P31)),"")</f>
        <v/>
      </c>
      <c r="Q32" s="13" t="str">
        <f t="array" ref="Q32">IFERROR(INDEX(مبيعات!$D$9:$AO$35,MATCH($A32&amp;$B32&amp;$C32,مبيعات!$A$9:'مبيعات'!$A$35&amp;مبيعات!$B$9:'مبيعات'!$B$35&amp;مبيعات!$C$9:'مبيعات'!$C$35,0),COLUMNS($D$8:Q31)),"")</f>
        <v/>
      </c>
      <c r="R32" s="13" t="str">
        <f t="array" ref="R32">IFERROR(INDEX(مبيعات!$D$9:$AO$35,MATCH($A32&amp;$B32&amp;$C32,مبيعات!$A$9:'مبيعات'!$A$35&amp;مبيعات!$B$9:'مبيعات'!$B$35&amp;مبيعات!$C$9:'مبيعات'!$C$35,0),COLUMNS($D$8:R31)),"")</f>
        <v/>
      </c>
      <c r="S32" s="13" t="str">
        <f t="array" ref="S32">IFERROR(INDEX(مبيعات!$D$9:$AO$35,MATCH($A32&amp;$B32&amp;$C32,مبيعات!$A$9:'مبيعات'!$A$35&amp;مبيعات!$B$9:'مبيعات'!$B$35&amp;مبيعات!$C$9:'مبيعات'!$C$35,0),COLUMNS($D$8:S31)),"")</f>
        <v/>
      </c>
      <c r="T32" s="13" t="str">
        <f t="array" ref="T32">IFERROR(INDEX(مبيعات!$D$9:$AO$35,MATCH($A32&amp;$B32&amp;$C32,مبيعات!$A$9:'مبيعات'!$A$35&amp;مبيعات!$B$9:'مبيعات'!$B$35&amp;مبيعات!$C$9:'مبيعات'!$C$35,0),COLUMNS($D$8:T31)),"")</f>
        <v/>
      </c>
      <c r="U32" s="13" t="str">
        <f t="array" ref="U32">IFERROR(INDEX(مبيعات!$D$9:$AO$35,MATCH($A32&amp;$B32&amp;$C32,مبيعات!$A$9:'مبيعات'!$A$35&amp;مبيعات!$B$9:'مبيعات'!$B$35&amp;مبيعات!$C$9:'مبيعات'!$C$35,0),COLUMNS($D$8:U31)),"")</f>
        <v/>
      </c>
      <c r="V32" s="13" t="str">
        <f t="array" ref="V32">IFERROR(INDEX(مبيعات!$D$9:$AO$35,MATCH($A32&amp;$B32&amp;$C32,مبيعات!$A$9:'مبيعات'!$A$35&amp;مبيعات!$B$9:'مبيعات'!$B$35&amp;مبيعات!$C$9:'مبيعات'!$C$35,0),COLUMNS($D$8:V31)),"")</f>
        <v/>
      </c>
      <c r="W32" s="13" t="str">
        <f t="array" ref="W32">IFERROR(INDEX(مبيعات!$D$9:$AO$35,MATCH($A32&amp;$B32&amp;$C32,مبيعات!$A$9:'مبيعات'!$A$35&amp;مبيعات!$B$9:'مبيعات'!$B$35&amp;مبيعات!$C$9:'مبيعات'!$C$35,0),COLUMNS($D$8:W31)),"")</f>
        <v/>
      </c>
      <c r="X32" s="13" t="str">
        <f t="array" ref="X32">IFERROR(INDEX(مبيعات!$D$9:$AO$35,MATCH($A32&amp;$B32&amp;$C32,مبيعات!$A$9:'مبيعات'!$A$35&amp;مبيعات!$B$9:'مبيعات'!$B$35&amp;مبيعات!$C$9:'مبيعات'!$C$35,0),COLUMNS($D$8:X31)),"")</f>
        <v/>
      </c>
      <c r="Y32" s="13" t="str">
        <f t="array" ref="Y32">IFERROR(INDEX(مبيعات!$D$9:$AO$35,MATCH($A32&amp;$B32&amp;$C32,مبيعات!$A$9:'مبيعات'!$A$35&amp;مبيعات!$B$9:'مبيعات'!$B$35&amp;مبيعات!$C$9:'مبيعات'!$C$35,0),COLUMNS($D$8:Y31)),"")</f>
        <v/>
      </c>
      <c r="Z32" s="13" t="str">
        <f t="array" ref="Z32">IFERROR(INDEX(مبيعات!$D$9:$AO$35,MATCH($A32&amp;$B32&amp;$C32,مبيعات!$A$9:'مبيعات'!$A$35&amp;مبيعات!$B$9:'مبيعات'!$B$35&amp;مبيعات!$C$9:'مبيعات'!$C$35,0),COLUMNS($D$8:Z31)),"")</f>
        <v/>
      </c>
      <c r="AA32" s="13" t="str">
        <f t="array" ref="AA32">IFERROR(INDEX(مبيعات!$D$9:$AO$35,MATCH($A32&amp;$B32&amp;$C32,مبيعات!$A$9:'مبيعات'!$A$35&amp;مبيعات!$B$9:'مبيعات'!$B$35&amp;مبيعات!$C$9:'مبيعات'!$C$35,0),COLUMNS($D$8:AA31)),"")</f>
        <v/>
      </c>
      <c r="AB32" s="13" t="str">
        <f t="array" ref="AB32">IFERROR(INDEX(مبيعات!$D$9:$AO$35,MATCH($A32&amp;$B32&amp;$C32,مبيعات!$A$9:'مبيعات'!$A$35&amp;مبيعات!$B$9:'مبيعات'!$B$35&amp;مبيعات!$C$9:'مبيعات'!$C$35,0),COLUMNS($D$8:AB31)),"")</f>
        <v/>
      </c>
      <c r="AC32" s="13" t="str">
        <f t="array" ref="AC32">IFERROR(INDEX(مبيعات!$D$9:$AO$35,MATCH($A32&amp;$B32&amp;$C32,مبيعات!$A$9:'مبيعات'!$A$35&amp;مبيعات!$B$9:'مبيعات'!$B$35&amp;مبيعات!$C$9:'مبيعات'!$C$35,0),COLUMNS($D$8:AC31)),"")</f>
        <v/>
      </c>
      <c r="AD32" s="13" t="str">
        <f t="array" ref="AD32">IFERROR(INDEX(مبيعات!$D$9:$AO$35,MATCH($A32&amp;$B32&amp;$C32,مبيعات!$A$9:'مبيعات'!$A$35&amp;مبيعات!$B$9:'مبيعات'!$B$35&amp;مبيعات!$C$9:'مبيعات'!$C$35,0),COLUMNS($D$8:AD31)),"")</f>
        <v/>
      </c>
      <c r="AE32" s="13" t="str">
        <f t="array" ref="AE32">IFERROR(INDEX(مبيعات!$D$9:$AO$35,MATCH($A32&amp;$B32&amp;$C32,مبيعات!$A$9:'مبيعات'!$A$35&amp;مبيعات!$B$9:'مبيعات'!$B$35&amp;مبيعات!$C$9:'مبيعات'!$C$35,0),COLUMNS($D$8:AE31)),"")</f>
        <v/>
      </c>
      <c r="AF32" s="13" t="str">
        <f t="array" ref="AF32">IFERROR(INDEX(مبيعات!$D$9:$AO$35,MATCH($A32&amp;$B32&amp;$C32,مبيعات!$A$9:'مبيعات'!$A$35&amp;مبيعات!$B$9:'مبيعات'!$B$35&amp;مبيعات!$C$9:'مبيعات'!$C$35,0),COLUMNS($D$8:AF31)),"")</f>
        <v/>
      </c>
      <c r="AG32" s="13" t="str">
        <f t="array" ref="AG32">IFERROR(INDEX(مبيعات!$D$9:$AO$35,MATCH($A32&amp;$B32&amp;$C32,مبيعات!$A$9:'مبيعات'!$A$35&amp;مبيعات!$B$9:'مبيعات'!$B$35&amp;مبيعات!$C$9:'مبيعات'!$C$35,0),COLUMNS($D$8:AG31)),"")</f>
        <v/>
      </c>
      <c r="AH32" s="13" t="str">
        <f t="array" ref="AH32">IFERROR(INDEX(مبيعات!$D$9:$AO$35,MATCH($A32&amp;$B32&amp;$C32,مبيعات!$A$9:'مبيعات'!$A$35&amp;مبيعات!$B$9:'مبيعات'!$B$35&amp;مبيعات!$C$9:'مبيعات'!$C$35,0),COLUMNS($D$8:AH31)),"")</f>
        <v/>
      </c>
      <c r="AI32" s="13" t="str">
        <f t="array" ref="AI32">IFERROR(INDEX(مبيعات!$D$9:$AO$35,MATCH($A32&amp;$B32&amp;$C32,مبيعات!$A$9:'مبيعات'!$A$35&amp;مبيعات!$B$9:'مبيعات'!$B$35&amp;مبيعات!$C$9:'مبيعات'!$C$35,0),COLUMNS($D$8:AI31)),"")</f>
        <v/>
      </c>
      <c r="AJ32" s="13" t="str">
        <f t="array" ref="AJ32">IFERROR(INDEX(مبيعات!$D$9:$AO$35,MATCH($A32&amp;$B32&amp;$C32,مبيعات!$A$9:'مبيعات'!$A$35&amp;مبيعات!$B$9:'مبيعات'!$B$35&amp;مبيعات!$C$9:'مبيعات'!$C$35,0),COLUMNS($D$8:AJ31)),"")</f>
        <v/>
      </c>
      <c r="AK32" s="13" t="str">
        <f t="array" ref="AK32">IFERROR(INDEX(مبيعات!$D$9:$AO$35,MATCH($A32&amp;$B32&amp;$C32,مبيعات!$A$9:'مبيعات'!$A$35&amp;مبيعات!$B$9:'مبيعات'!$B$35&amp;مبيعات!$C$9:'مبيعات'!$C$35,0),COLUMNS($D$8:AK31)),"")</f>
        <v/>
      </c>
      <c r="AL32" s="13" t="str">
        <f t="array" ref="AL32">IFERROR(INDEX(مبيعات!$D$9:$AO$35,MATCH($A32&amp;$B32&amp;$C32,مبيعات!$A$9:'مبيعات'!$A$35&amp;مبيعات!$B$9:'مبيعات'!$B$35&amp;مبيعات!$C$9:'مبيعات'!$C$35,0),COLUMNS($D$8:AL31)),"")</f>
        <v/>
      </c>
      <c r="AM32" s="13" t="str">
        <f t="array" ref="AM32">IFERROR(INDEX(مبيعات!$D$9:$AO$35,MATCH($A32&amp;$B32&amp;$C32,مبيعات!$A$9:'مبيعات'!$A$35&amp;مبيعات!$B$9:'مبيعات'!$B$35&amp;مبيعات!$C$9:'مبيعات'!$C$35,0),COLUMNS($D$8:AM31)),"")</f>
        <v/>
      </c>
      <c r="AN32" s="13" t="str">
        <f t="array" ref="AN32">IFERROR(INDEX(مبيعات!$D$9:$AO$35,MATCH($A32&amp;$B32&amp;$C32,مبيعات!$A$9:'مبيعات'!$A$35&amp;مبيعات!$B$9:'مبيعات'!$B$35&amp;مبيعات!$C$9:'مبيعات'!$C$35,0),COLUMNS($D$8:AN31)),"")</f>
        <v/>
      </c>
      <c r="AO32" s="13" t="str">
        <f t="array" ref="AO32">IFERROR(INDEX(مبيعات!$D$9:$AO$35,MATCH($A32&amp;$B32&amp;$C32,مبيعات!$A$9:'مبيعات'!$A$35&amp;مبيعات!$B$9:'مبيعات'!$B$35&amp;مبيعات!$C$9:'مبيعات'!$C$35,0),COLUMNS($D$8:AO31)),"")</f>
        <v/>
      </c>
    </row>
    <row r="33" spans="1:41" x14ac:dyDescent="0.25">
      <c r="A33" s="13" t="str">
        <f t="array" ref="A33">IFERROR(INDEX(مبيعات!$A$9:$A$50,SMALL(IF(مبيعات!$C$9:$C$50=$B$5,ROW($A$9:$A$35)-ROW($A$9)+1),ROWS($A$9:A33))),"")</f>
        <v/>
      </c>
      <c r="B33" s="13"/>
      <c r="C33" s="13" t="str">
        <f t="shared" si="5"/>
        <v/>
      </c>
      <c r="D33" s="13" t="str">
        <f t="array" ref="D33">IFERROR(INDEX(مبيعات!$D$9:$AO$35,MATCH($A33&amp;$B33&amp;$C33,مبيعات!$A$9:'مبيعات'!$A$35&amp;مبيعات!$B$9:'مبيعات'!$B$35&amp;مبيعات!$C$9:'مبيعات'!$C$35,0),COLUMNS($D$8:D32)),"")</f>
        <v/>
      </c>
      <c r="E33" s="13" t="str">
        <f t="array" ref="E33">IFERROR(INDEX(مبيعات!$D$9:$AO$35,MATCH($A33&amp;$B33&amp;$C33,مبيعات!$A$9:'مبيعات'!$A$35&amp;مبيعات!$B$9:'مبيعات'!$B$35&amp;مبيعات!$C$9:'مبيعات'!$C$35,0),COLUMNS($D$8:E32)),"")</f>
        <v/>
      </c>
      <c r="F33" s="13" t="str">
        <f t="array" ref="F33">IFERROR(INDEX(مبيعات!$D$9:$AO$35,MATCH($A33&amp;$B33&amp;$C33,مبيعات!$A$9:'مبيعات'!$A$35&amp;مبيعات!$B$9:'مبيعات'!$B$35&amp;مبيعات!$C$9:'مبيعات'!$C$35,0),COLUMNS($D$8:F32)),"")</f>
        <v/>
      </c>
      <c r="G33" s="13" t="str">
        <f t="array" ref="G33">IFERROR(INDEX(مبيعات!$D$9:$AO$35,MATCH($A33&amp;$B33&amp;$C33,مبيعات!$A$9:'مبيعات'!$A$35&amp;مبيعات!$B$9:'مبيعات'!$B$35&amp;مبيعات!$C$9:'مبيعات'!$C$35,0),COLUMNS($D$8:G32)),"")</f>
        <v/>
      </c>
      <c r="H33" s="13" t="str">
        <f t="array" ref="H33">IFERROR(INDEX(مبيعات!$D$9:$AO$35,MATCH($A33&amp;$B33&amp;$C33,مبيعات!$A$9:'مبيعات'!$A$35&amp;مبيعات!$B$9:'مبيعات'!$B$35&amp;مبيعات!$C$9:'مبيعات'!$C$35,0),COLUMNS($D$8:H32)),"")</f>
        <v/>
      </c>
      <c r="I33" s="13" t="str">
        <f t="array" ref="I33">IFERROR(INDEX(مبيعات!$D$9:$AO$35,MATCH($A33&amp;$B33&amp;$C33,مبيعات!$A$9:'مبيعات'!$A$35&amp;مبيعات!$B$9:'مبيعات'!$B$35&amp;مبيعات!$C$9:'مبيعات'!$C$35,0),COLUMNS($D$8:I32)),"")</f>
        <v/>
      </c>
      <c r="J33" s="13" t="str">
        <f t="array" ref="J33">IFERROR(INDEX(مبيعات!$D$9:$AO$35,MATCH($A33&amp;$B33&amp;$C33,مبيعات!$A$9:'مبيعات'!$A$35&amp;مبيعات!$B$9:'مبيعات'!$B$35&amp;مبيعات!$C$9:'مبيعات'!$C$35,0),COLUMNS($D$8:J32)),"")</f>
        <v/>
      </c>
      <c r="K33" s="13" t="str">
        <f t="array" ref="K33">IFERROR(INDEX(مبيعات!$D$9:$AO$35,MATCH($A33&amp;$B33&amp;$C33,مبيعات!$A$9:'مبيعات'!$A$35&amp;مبيعات!$B$9:'مبيعات'!$B$35&amp;مبيعات!$C$9:'مبيعات'!$C$35,0),COLUMNS($D$8:K32)),"")</f>
        <v/>
      </c>
      <c r="L33" s="13" t="str">
        <f t="array" ref="L33">IFERROR(INDEX(مبيعات!$D$9:$AO$35,MATCH($A33&amp;$B33&amp;$C33,مبيعات!$A$9:'مبيعات'!$A$35&amp;مبيعات!$B$9:'مبيعات'!$B$35&amp;مبيعات!$C$9:'مبيعات'!$C$35,0),COLUMNS($D$8:L32)),"")</f>
        <v/>
      </c>
      <c r="M33" s="13" t="str">
        <f t="array" ref="M33">IFERROR(INDEX(مبيعات!$D$9:$AO$35,MATCH($A33&amp;$B33&amp;$C33,مبيعات!$A$9:'مبيعات'!$A$35&amp;مبيعات!$B$9:'مبيعات'!$B$35&amp;مبيعات!$C$9:'مبيعات'!$C$35,0),COLUMNS($D$8:M32)),"")</f>
        <v/>
      </c>
      <c r="N33" s="13" t="str">
        <f t="array" ref="N33">IFERROR(INDEX(مبيعات!$D$9:$AO$35,MATCH($A33&amp;$B33&amp;$C33,مبيعات!$A$9:'مبيعات'!$A$35&amp;مبيعات!$B$9:'مبيعات'!$B$35&amp;مبيعات!$C$9:'مبيعات'!$C$35,0),COLUMNS($D$8:N32)),"")</f>
        <v/>
      </c>
      <c r="O33" s="13" t="str">
        <f t="array" ref="O33">IFERROR(INDEX(مبيعات!$D$9:$AO$35,MATCH($A33&amp;$B33&amp;$C33,مبيعات!$A$9:'مبيعات'!$A$35&amp;مبيعات!$B$9:'مبيعات'!$B$35&amp;مبيعات!$C$9:'مبيعات'!$C$35,0),COLUMNS($D$8:O32)),"")</f>
        <v/>
      </c>
      <c r="P33" s="13" t="str">
        <f t="array" ref="P33">IFERROR(INDEX(مبيعات!$D$9:$AO$35,MATCH($A33&amp;$B33&amp;$C33,مبيعات!$A$9:'مبيعات'!$A$35&amp;مبيعات!$B$9:'مبيعات'!$B$35&amp;مبيعات!$C$9:'مبيعات'!$C$35,0),COLUMNS($D$8:P32)),"")</f>
        <v/>
      </c>
      <c r="Q33" s="13" t="str">
        <f t="array" ref="Q33">IFERROR(INDEX(مبيعات!$D$9:$AO$35,MATCH($A33&amp;$B33&amp;$C33,مبيعات!$A$9:'مبيعات'!$A$35&amp;مبيعات!$B$9:'مبيعات'!$B$35&amp;مبيعات!$C$9:'مبيعات'!$C$35,0),COLUMNS($D$8:Q32)),"")</f>
        <v/>
      </c>
      <c r="R33" s="13" t="str">
        <f t="array" ref="R33">IFERROR(INDEX(مبيعات!$D$9:$AO$35,MATCH($A33&amp;$B33&amp;$C33,مبيعات!$A$9:'مبيعات'!$A$35&amp;مبيعات!$B$9:'مبيعات'!$B$35&amp;مبيعات!$C$9:'مبيعات'!$C$35,0),COLUMNS($D$8:R32)),"")</f>
        <v/>
      </c>
      <c r="S33" s="13" t="str">
        <f t="array" ref="S33">IFERROR(INDEX(مبيعات!$D$9:$AO$35,MATCH($A33&amp;$B33&amp;$C33,مبيعات!$A$9:'مبيعات'!$A$35&amp;مبيعات!$B$9:'مبيعات'!$B$35&amp;مبيعات!$C$9:'مبيعات'!$C$35,0),COLUMNS($D$8:S32)),"")</f>
        <v/>
      </c>
      <c r="T33" s="13" t="str">
        <f t="array" ref="T33">IFERROR(INDEX(مبيعات!$D$9:$AO$35,MATCH($A33&amp;$B33&amp;$C33,مبيعات!$A$9:'مبيعات'!$A$35&amp;مبيعات!$B$9:'مبيعات'!$B$35&amp;مبيعات!$C$9:'مبيعات'!$C$35,0),COLUMNS($D$8:T32)),"")</f>
        <v/>
      </c>
      <c r="U33" s="13" t="str">
        <f t="array" ref="U33">IFERROR(INDEX(مبيعات!$D$9:$AO$35,MATCH($A33&amp;$B33&amp;$C33,مبيعات!$A$9:'مبيعات'!$A$35&amp;مبيعات!$B$9:'مبيعات'!$B$35&amp;مبيعات!$C$9:'مبيعات'!$C$35,0),COLUMNS($D$8:U32)),"")</f>
        <v/>
      </c>
      <c r="V33" s="13" t="str">
        <f t="array" ref="V33">IFERROR(INDEX(مبيعات!$D$9:$AO$35,MATCH($A33&amp;$B33&amp;$C33,مبيعات!$A$9:'مبيعات'!$A$35&amp;مبيعات!$B$9:'مبيعات'!$B$35&amp;مبيعات!$C$9:'مبيعات'!$C$35,0),COLUMNS($D$8:V32)),"")</f>
        <v/>
      </c>
      <c r="W33" s="13" t="str">
        <f t="array" ref="W33">IFERROR(INDEX(مبيعات!$D$9:$AO$35,MATCH($A33&amp;$B33&amp;$C33,مبيعات!$A$9:'مبيعات'!$A$35&amp;مبيعات!$B$9:'مبيعات'!$B$35&amp;مبيعات!$C$9:'مبيعات'!$C$35,0),COLUMNS($D$8:W32)),"")</f>
        <v/>
      </c>
      <c r="X33" s="13" t="str">
        <f t="array" ref="X33">IFERROR(INDEX(مبيعات!$D$9:$AO$35,MATCH($A33&amp;$B33&amp;$C33,مبيعات!$A$9:'مبيعات'!$A$35&amp;مبيعات!$B$9:'مبيعات'!$B$35&amp;مبيعات!$C$9:'مبيعات'!$C$35,0),COLUMNS($D$8:X32)),"")</f>
        <v/>
      </c>
      <c r="Y33" s="13" t="str">
        <f t="array" ref="Y33">IFERROR(INDEX(مبيعات!$D$9:$AO$35,MATCH($A33&amp;$B33&amp;$C33,مبيعات!$A$9:'مبيعات'!$A$35&amp;مبيعات!$B$9:'مبيعات'!$B$35&amp;مبيعات!$C$9:'مبيعات'!$C$35,0),COLUMNS($D$8:Y32)),"")</f>
        <v/>
      </c>
      <c r="Z33" s="13" t="str">
        <f t="array" ref="Z33">IFERROR(INDEX(مبيعات!$D$9:$AO$35,MATCH($A33&amp;$B33&amp;$C33,مبيعات!$A$9:'مبيعات'!$A$35&amp;مبيعات!$B$9:'مبيعات'!$B$35&amp;مبيعات!$C$9:'مبيعات'!$C$35,0),COLUMNS($D$8:Z32)),"")</f>
        <v/>
      </c>
      <c r="AA33" s="13" t="str">
        <f t="array" ref="AA33">IFERROR(INDEX(مبيعات!$D$9:$AO$35,MATCH($A33&amp;$B33&amp;$C33,مبيعات!$A$9:'مبيعات'!$A$35&amp;مبيعات!$B$9:'مبيعات'!$B$35&amp;مبيعات!$C$9:'مبيعات'!$C$35,0),COLUMNS($D$8:AA32)),"")</f>
        <v/>
      </c>
      <c r="AB33" s="13" t="str">
        <f t="array" ref="AB33">IFERROR(INDEX(مبيعات!$D$9:$AO$35,MATCH($A33&amp;$B33&amp;$C33,مبيعات!$A$9:'مبيعات'!$A$35&amp;مبيعات!$B$9:'مبيعات'!$B$35&amp;مبيعات!$C$9:'مبيعات'!$C$35,0),COLUMNS($D$8:AB32)),"")</f>
        <v/>
      </c>
      <c r="AC33" s="13" t="str">
        <f t="array" ref="AC33">IFERROR(INDEX(مبيعات!$D$9:$AO$35,MATCH($A33&amp;$B33&amp;$C33,مبيعات!$A$9:'مبيعات'!$A$35&amp;مبيعات!$B$9:'مبيعات'!$B$35&amp;مبيعات!$C$9:'مبيعات'!$C$35,0),COLUMNS($D$8:AC32)),"")</f>
        <v/>
      </c>
      <c r="AD33" s="13" t="str">
        <f t="array" ref="AD33">IFERROR(INDEX(مبيعات!$D$9:$AO$35,MATCH($A33&amp;$B33&amp;$C33,مبيعات!$A$9:'مبيعات'!$A$35&amp;مبيعات!$B$9:'مبيعات'!$B$35&amp;مبيعات!$C$9:'مبيعات'!$C$35,0),COLUMNS($D$8:AD32)),"")</f>
        <v/>
      </c>
      <c r="AE33" s="13" t="str">
        <f t="array" ref="AE33">IFERROR(INDEX(مبيعات!$D$9:$AO$35,MATCH($A33&amp;$B33&amp;$C33,مبيعات!$A$9:'مبيعات'!$A$35&amp;مبيعات!$B$9:'مبيعات'!$B$35&amp;مبيعات!$C$9:'مبيعات'!$C$35,0),COLUMNS($D$8:AE32)),"")</f>
        <v/>
      </c>
      <c r="AF33" s="13" t="str">
        <f t="array" ref="AF33">IFERROR(INDEX(مبيعات!$D$9:$AO$35,MATCH($A33&amp;$B33&amp;$C33,مبيعات!$A$9:'مبيعات'!$A$35&amp;مبيعات!$B$9:'مبيعات'!$B$35&amp;مبيعات!$C$9:'مبيعات'!$C$35,0),COLUMNS($D$8:AF32)),"")</f>
        <v/>
      </c>
      <c r="AG33" s="13" t="str">
        <f t="array" ref="AG33">IFERROR(INDEX(مبيعات!$D$9:$AO$35,MATCH($A33&amp;$B33&amp;$C33,مبيعات!$A$9:'مبيعات'!$A$35&amp;مبيعات!$B$9:'مبيعات'!$B$35&amp;مبيعات!$C$9:'مبيعات'!$C$35,0),COLUMNS($D$8:AG32)),"")</f>
        <v/>
      </c>
      <c r="AH33" s="13" t="str">
        <f t="array" ref="AH33">IFERROR(INDEX(مبيعات!$D$9:$AO$35,MATCH($A33&amp;$B33&amp;$C33,مبيعات!$A$9:'مبيعات'!$A$35&amp;مبيعات!$B$9:'مبيعات'!$B$35&amp;مبيعات!$C$9:'مبيعات'!$C$35,0),COLUMNS($D$8:AH32)),"")</f>
        <v/>
      </c>
      <c r="AI33" s="13" t="str">
        <f t="array" ref="AI33">IFERROR(INDEX(مبيعات!$D$9:$AO$35,MATCH($A33&amp;$B33&amp;$C33,مبيعات!$A$9:'مبيعات'!$A$35&amp;مبيعات!$B$9:'مبيعات'!$B$35&amp;مبيعات!$C$9:'مبيعات'!$C$35,0),COLUMNS($D$8:AI32)),"")</f>
        <v/>
      </c>
      <c r="AJ33" s="13" t="str">
        <f t="array" ref="AJ33">IFERROR(INDEX(مبيعات!$D$9:$AO$35,MATCH($A33&amp;$B33&amp;$C33,مبيعات!$A$9:'مبيعات'!$A$35&amp;مبيعات!$B$9:'مبيعات'!$B$35&amp;مبيعات!$C$9:'مبيعات'!$C$35,0),COLUMNS($D$8:AJ32)),"")</f>
        <v/>
      </c>
      <c r="AK33" s="13" t="str">
        <f t="array" ref="AK33">IFERROR(INDEX(مبيعات!$D$9:$AO$35,MATCH($A33&amp;$B33&amp;$C33,مبيعات!$A$9:'مبيعات'!$A$35&amp;مبيعات!$B$9:'مبيعات'!$B$35&amp;مبيعات!$C$9:'مبيعات'!$C$35,0),COLUMNS($D$8:AK32)),"")</f>
        <v/>
      </c>
      <c r="AL33" s="13" t="str">
        <f t="array" ref="AL33">IFERROR(INDEX(مبيعات!$D$9:$AO$35,MATCH($A33&amp;$B33&amp;$C33,مبيعات!$A$9:'مبيعات'!$A$35&amp;مبيعات!$B$9:'مبيعات'!$B$35&amp;مبيعات!$C$9:'مبيعات'!$C$35,0),COLUMNS($D$8:AL32)),"")</f>
        <v/>
      </c>
      <c r="AM33" s="13" t="str">
        <f t="array" ref="AM33">IFERROR(INDEX(مبيعات!$D$9:$AO$35,MATCH($A33&amp;$B33&amp;$C33,مبيعات!$A$9:'مبيعات'!$A$35&amp;مبيعات!$B$9:'مبيعات'!$B$35&amp;مبيعات!$C$9:'مبيعات'!$C$35,0),COLUMNS($D$8:AM32)),"")</f>
        <v/>
      </c>
      <c r="AN33" s="13" t="str">
        <f t="array" ref="AN33">IFERROR(INDEX(مبيعات!$D$9:$AO$35,MATCH($A33&amp;$B33&amp;$C33,مبيعات!$A$9:'مبيعات'!$A$35&amp;مبيعات!$B$9:'مبيعات'!$B$35&amp;مبيعات!$C$9:'مبيعات'!$C$35,0),COLUMNS($D$8:AN32)),"")</f>
        <v/>
      </c>
      <c r="AO33" s="13" t="str">
        <f t="array" ref="AO33">IFERROR(INDEX(مبيعات!$D$9:$AO$35,MATCH($A33&amp;$B33&amp;$C33,مبيعات!$A$9:'مبيعات'!$A$35&amp;مبيعات!$B$9:'مبيعات'!$B$35&amp;مبيعات!$C$9:'مبيعات'!$C$35,0),COLUMNS($D$8:AO32)),"")</f>
        <v/>
      </c>
    </row>
    <row r="34" spans="1:41" x14ac:dyDescent="0.25">
      <c r="A34" s="13" t="str">
        <f t="array" ref="A34">IFERROR(INDEX(مبيعات!$A$9:$A$50,SMALL(IF(مبيعات!$C$9:$C$50=$B$5,ROW($A$9:$A$35)-ROW($A$9)+1),ROWS($A$9:A34))),"")</f>
        <v/>
      </c>
      <c r="B34" s="13"/>
      <c r="C34" s="13" t="str">
        <f t="shared" si="5"/>
        <v/>
      </c>
      <c r="D34" s="13" t="str">
        <f t="array" ref="D34">IFERROR(INDEX(مبيعات!$D$9:$AO$35,MATCH($A34&amp;$B34&amp;$C34,مبيعات!$A$9:'مبيعات'!$A$35&amp;مبيعات!$B$9:'مبيعات'!$B$35&amp;مبيعات!$C$9:'مبيعات'!$C$35,0),COLUMNS($D$8:D33)),"")</f>
        <v/>
      </c>
      <c r="E34" s="13" t="str">
        <f t="array" ref="E34">IFERROR(INDEX(مبيعات!$D$9:$AO$35,MATCH($A34&amp;$B34&amp;$C34,مبيعات!$A$9:'مبيعات'!$A$35&amp;مبيعات!$B$9:'مبيعات'!$B$35&amp;مبيعات!$C$9:'مبيعات'!$C$35,0),COLUMNS($D$8:E33)),"")</f>
        <v/>
      </c>
      <c r="F34" s="13" t="str">
        <f t="array" ref="F34">IFERROR(INDEX(مبيعات!$D$9:$AO$35,MATCH($A34&amp;$B34&amp;$C34,مبيعات!$A$9:'مبيعات'!$A$35&amp;مبيعات!$B$9:'مبيعات'!$B$35&amp;مبيعات!$C$9:'مبيعات'!$C$35,0),COLUMNS($D$8:F33)),"")</f>
        <v/>
      </c>
      <c r="G34" s="13" t="str">
        <f t="array" ref="G34">IFERROR(INDEX(مبيعات!$D$9:$AO$35,MATCH($A34&amp;$B34&amp;$C34,مبيعات!$A$9:'مبيعات'!$A$35&amp;مبيعات!$B$9:'مبيعات'!$B$35&amp;مبيعات!$C$9:'مبيعات'!$C$35,0),COLUMNS($D$8:G33)),"")</f>
        <v/>
      </c>
      <c r="H34" s="13" t="str">
        <f t="array" ref="H34">IFERROR(INDEX(مبيعات!$D$9:$AO$35,MATCH($A34&amp;$B34&amp;$C34,مبيعات!$A$9:'مبيعات'!$A$35&amp;مبيعات!$B$9:'مبيعات'!$B$35&amp;مبيعات!$C$9:'مبيعات'!$C$35,0),COLUMNS($D$8:H33)),"")</f>
        <v/>
      </c>
      <c r="I34" s="13" t="str">
        <f t="array" ref="I34">IFERROR(INDEX(مبيعات!$D$9:$AO$35,MATCH($A34&amp;$B34&amp;$C34,مبيعات!$A$9:'مبيعات'!$A$35&amp;مبيعات!$B$9:'مبيعات'!$B$35&amp;مبيعات!$C$9:'مبيعات'!$C$35,0),COLUMNS($D$8:I33)),"")</f>
        <v/>
      </c>
      <c r="J34" s="13" t="str">
        <f t="array" ref="J34">IFERROR(INDEX(مبيعات!$D$9:$AO$35,MATCH($A34&amp;$B34&amp;$C34,مبيعات!$A$9:'مبيعات'!$A$35&amp;مبيعات!$B$9:'مبيعات'!$B$35&amp;مبيعات!$C$9:'مبيعات'!$C$35,0),COLUMNS($D$8:J33)),"")</f>
        <v/>
      </c>
      <c r="K34" s="13" t="str">
        <f t="array" ref="K34">IFERROR(INDEX(مبيعات!$D$9:$AO$35,MATCH($A34&amp;$B34&amp;$C34,مبيعات!$A$9:'مبيعات'!$A$35&amp;مبيعات!$B$9:'مبيعات'!$B$35&amp;مبيعات!$C$9:'مبيعات'!$C$35,0),COLUMNS($D$8:K33)),"")</f>
        <v/>
      </c>
      <c r="L34" s="13" t="str">
        <f t="array" ref="L34">IFERROR(INDEX(مبيعات!$D$9:$AO$35,MATCH($A34&amp;$B34&amp;$C34,مبيعات!$A$9:'مبيعات'!$A$35&amp;مبيعات!$B$9:'مبيعات'!$B$35&amp;مبيعات!$C$9:'مبيعات'!$C$35,0),COLUMNS($D$8:L33)),"")</f>
        <v/>
      </c>
      <c r="M34" s="13" t="str">
        <f t="array" ref="M34">IFERROR(INDEX(مبيعات!$D$9:$AO$35,MATCH($A34&amp;$B34&amp;$C34,مبيعات!$A$9:'مبيعات'!$A$35&amp;مبيعات!$B$9:'مبيعات'!$B$35&amp;مبيعات!$C$9:'مبيعات'!$C$35,0),COLUMNS($D$8:M33)),"")</f>
        <v/>
      </c>
      <c r="N34" s="13" t="str">
        <f t="array" ref="N34">IFERROR(INDEX(مبيعات!$D$9:$AO$35,MATCH($A34&amp;$B34&amp;$C34,مبيعات!$A$9:'مبيعات'!$A$35&amp;مبيعات!$B$9:'مبيعات'!$B$35&amp;مبيعات!$C$9:'مبيعات'!$C$35,0),COLUMNS($D$8:N33)),"")</f>
        <v/>
      </c>
      <c r="O34" s="13" t="str">
        <f t="array" ref="O34">IFERROR(INDEX(مبيعات!$D$9:$AO$35,MATCH($A34&amp;$B34&amp;$C34,مبيعات!$A$9:'مبيعات'!$A$35&amp;مبيعات!$B$9:'مبيعات'!$B$35&amp;مبيعات!$C$9:'مبيعات'!$C$35,0),COLUMNS($D$8:O33)),"")</f>
        <v/>
      </c>
      <c r="P34" s="13" t="str">
        <f t="array" ref="P34">IFERROR(INDEX(مبيعات!$D$9:$AO$35,MATCH($A34&amp;$B34&amp;$C34,مبيعات!$A$9:'مبيعات'!$A$35&amp;مبيعات!$B$9:'مبيعات'!$B$35&amp;مبيعات!$C$9:'مبيعات'!$C$35,0),COLUMNS($D$8:P33)),"")</f>
        <v/>
      </c>
      <c r="Q34" s="13" t="str">
        <f t="array" ref="Q34">IFERROR(INDEX(مبيعات!$D$9:$AO$35,MATCH($A34&amp;$B34&amp;$C34,مبيعات!$A$9:'مبيعات'!$A$35&amp;مبيعات!$B$9:'مبيعات'!$B$35&amp;مبيعات!$C$9:'مبيعات'!$C$35,0),COLUMNS($D$8:Q33)),"")</f>
        <v/>
      </c>
      <c r="R34" s="13" t="str">
        <f t="array" ref="R34">IFERROR(INDEX(مبيعات!$D$9:$AO$35,MATCH($A34&amp;$B34&amp;$C34,مبيعات!$A$9:'مبيعات'!$A$35&amp;مبيعات!$B$9:'مبيعات'!$B$35&amp;مبيعات!$C$9:'مبيعات'!$C$35,0),COLUMNS($D$8:R33)),"")</f>
        <v/>
      </c>
      <c r="S34" s="13" t="str">
        <f t="array" ref="S34">IFERROR(INDEX(مبيعات!$D$9:$AO$35,MATCH($A34&amp;$B34&amp;$C34,مبيعات!$A$9:'مبيعات'!$A$35&amp;مبيعات!$B$9:'مبيعات'!$B$35&amp;مبيعات!$C$9:'مبيعات'!$C$35,0),COLUMNS($D$8:S33)),"")</f>
        <v/>
      </c>
      <c r="T34" s="13" t="str">
        <f t="array" ref="T34">IFERROR(INDEX(مبيعات!$D$9:$AO$35,MATCH($A34&amp;$B34&amp;$C34,مبيعات!$A$9:'مبيعات'!$A$35&amp;مبيعات!$B$9:'مبيعات'!$B$35&amp;مبيعات!$C$9:'مبيعات'!$C$35,0),COLUMNS($D$8:T33)),"")</f>
        <v/>
      </c>
      <c r="U34" s="13" t="str">
        <f t="array" ref="U34">IFERROR(INDEX(مبيعات!$D$9:$AO$35,MATCH($A34&amp;$B34&amp;$C34,مبيعات!$A$9:'مبيعات'!$A$35&amp;مبيعات!$B$9:'مبيعات'!$B$35&amp;مبيعات!$C$9:'مبيعات'!$C$35,0),COLUMNS($D$8:U33)),"")</f>
        <v/>
      </c>
      <c r="V34" s="13" t="str">
        <f t="array" ref="V34">IFERROR(INDEX(مبيعات!$D$9:$AO$35,MATCH($A34&amp;$B34&amp;$C34,مبيعات!$A$9:'مبيعات'!$A$35&amp;مبيعات!$B$9:'مبيعات'!$B$35&amp;مبيعات!$C$9:'مبيعات'!$C$35,0),COLUMNS($D$8:V33)),"")</f>
        <v/>
      </c>
      <c r="W34" s="13" t="str">
        <f t="array" ref="W34">IFERROR(INDEX(مبيعات!$D$9:$AO$35,MATCH($A34&amp;$B34&amp;$C34,مبيعات!$A$9:'مبيعات'!$A$35&amp;مبيعات!$B$9:'مبيعات'!$B$35&amp;مبيعات!$C$9:'مبيعات'!$C$35,0),COLUMNS($D$8:W33)),"")</f>
        <v/>
      </c>
      <c r="X34" s="13" t="str">
        <f t="array" ref="X34">IFERROR(INDEX(مبيعات!$D$9:$AO$35,MATCH($A34&amp;$B34&amp;$C34,مبيعات!$A$9:'مبيعات'!$A$35&amp;مبيعات!$B$9:'مبيعات'!$B$35&amp;مبيعات!$C$9:'مبيعات'!$C$35,0),COLUMNS($D$8:X33)),"")</f>
        <v/>
      </c>
      <c r="Y34" s="13" t="str">
        <f t="array" ref="Y34">IFERROR(INDEX(مبيعات!$D$9:$AO$35,MATCH($A34&amp;$B34&amp;$C34,مبيعات!$A$9:'مبيعات'!$A$35&amp;مبيعات!$B$9:'مبيعات'!$B$35&amp;مبيعات!$C$9:'مبيعات'!$C$35,0),COLUMNS($D$8:Y33)),"")</f>
        <v/>
      </c>
      <c r="Z34" s="13" t="str">
        <f t="array" ref="Z34">IFERROR(INDEX(مبيعات!$D$9:$AO$35,MATCH($A34&amp;$B34&amp;$C34,مبيعات!$A$9:'مبيعات'!$A$35&amp;مبيعات!$B$9:'مبيعات'!$B$35&amp;مبيعات!$C$9:'مبيعات'!$C$35,0),COLUMNS($D$8:Z33)),"")</f>
        <v/>
      </c>
      <c r="AA34" s="13" t="str">
        <f t="array" ref="AA34">IFERROR(INDEX(مبيعات!$D$9:$AO$35,MATCH($A34&amp;$B34&amp;$C34,مبيعات!$A$9:'مبيعات'!$A$35&amp;مبيعات!$B$9:'مبيعات'!$B$35&amp;مبيعات!$C$9:'مبيعات'!$C$35,0),COLUMNS($D$8:AA33)),"")</f>
        <v/>
      </c>
      <c r="AB34" s="13" t="str">
        <f t="array" ref="AB34">IFERROR(INDEX(مبيعات!$D$9:$AO$35,MATCH($A34&amp;$B34&amp;$C34,مبيعات!$A$9:'مبيعات'!$A$35&amp;مبيعات!$B$9:'مبيعات'!$B$35&amp;مبيعات!$C$9:'مبيعات'!$C$35,0),COLUMNS($D$8:AB33)),"")</f>
        <v/>
      </c>
      <c r="AC34" s="13" t="str">
        <f t="array" ref="AC34">IFERROR(INDEX(مبيعات!$D$9:$AO$35,MATCH($A34&amp;$B34&amp;$C34,مبيعات!$A$9:'مبيعات'!$A$35&amp;مبيعات!$B$9:'مبيعات'!$B$35&amp;مبيعات!$C$9:'مبيعات'!$C$35,0),COLUMNS($D$8:AC33)),"")</f>
        <v/>
      </c>
      <c r="AD34" s="13" t="str">
        <f t="array" ref="AD34">IFERROR(INDEX(مبيعات!$D$9:$AO$35,MATCH($A34&amp;$B34&amp;$C34,مبيعات!$A$9:'مبيعات'!$A$35&amp;مبيعات!$B$9:'مبيعات'!$B$35&amp;مبيعات!$C$9:'مبيعات'!$C$35,0),COLUMNS($D$8:AD33)),"")</f>
        <v/>
      </c>
      <c r="AE34" s="13" t="str">
        <f t="array" ref="AE34">IFERROR(INDEX(مبيعات!$D$9:$AO$35,MATCH($A34&amp;$B34&amp;$C34,مبيعات!$A$9:'مبيعات'!$A$35&amp;مبيعات!$B$9:'مبيعات'!$B$35&amp;مبيعات!$C$9:'مبيعات'!$C$35,0),COLUMNS($D$8:AE33)),"")</f>
        <v/>
      </c>
      <c r="AF34" s="13" t="str">
        <f t="array" ref="AF34">IFERROR(INDEX(مبيعات!$D$9:$AO$35,MATCH($A34&amp;$B34&amp;$C34,مبيعات!$A$9:'مبيعات'!$A$35&amp;مبيعات!$B$9:'مبيعات'!$B$35&amp;مبيعات!$C$9:'مبيعات'!$C$35,0),COLUMNS($D$8:AF33)),"")</f>
        <v/>
      </c>
      <c r="AG34" s="13" t="str">
        <f t="array" ref="AG34">IFERROR(INDEX(مبيعات!$D$9:$AO$35,MATCH($A34&amp;$B34&amp;$C34,مبيعات!$A$9:'مبيعات'!$A$35&amp;مبيعات!$B$9:'مبيعات'!$B$35&amp;مبيعات!$C$9:'مبيعات'!$C$35,0),COLUMNS($D$8:AG33)),"")</f>
        <v/>
      </c>
      <c r="AH34" s="13" t="str">
        <f t="array" ref="AH34">IFERROR(INDEX(مبيعات!$D$9:$AO$35,MATCH($A34&amp;$B34&amp;$C34,مبيعات!$A$9:'مبيعات'!$A$35&amp;مبيعات!$B$9:'مبيعات'!$B$35&amp;مبيعات!$C$9:'مبيعات'!$C$35,0),COLUMNS($D$8:AH33)),"")</f>
        <v/>
      </c>
      <c r="AI34" s="13" t="str">
        <f t="array" ref="AI34">IFERROR(INDEX(مبيعات!$D$9:$AO$35,MATCH($A34&amp;$B34&amp;$C34,مبيعات!$A$9:'مبيعات'!$A$35&amp;مبيعات!$B$9:'مبيعات'!$B$35&amp;مبيعات!$C$9:'مبيعات'!$C$35,0),COLUMNS($D$8:AI33)),"")</f>
        <v/>
      </c>
      <c r="AJ34" s="13" t="str">
        <f t="array" ref="AJ34">IFERROR(INDEX(مبيعات!$D$9:$AO$35,MATCH($A34&amp;$B34&amp;$C34,مبيعات!$A$9:'مبيعات'!$A$35&amp;مبيعات!$B$9:'مبيعات'!$B$35&amp;مبيعات!$C$9:'مبيعات'!$C$35,0),COLUMNS($D$8:AJ33)),"")</f>
        <v/>
      </c>
      <c r="AK34" s="13" t="str">
        <f t="array" ref="AK34">IFERROR(INDEX(مبيعات!$D$9:$AO$35,MATCH($A34&amp;$B34&amp;$C34,مبيعات!$A$9:'مبيعات'!$A$35&amp;مبيعات!$B$9:'مبيعات'!$B$35&amp;مبيعات!$C$9:'مبيعات'!$C$35,0),COLUMNS($D$8:AK33)),"")</f>
        <v/>
      </c>
      <c r="AL34" s="13" t="str">
        <f t="array" ref="AL34">IFERROR(INDEX(مبيعات!$D$9:$AO$35,MATCH($A34&amp;$B34&amp;$C34,مبيعات!$A$9:'مبيعات'!$A$35&amp;مبيعات!$B$9:'مبيعات'!$B$35&amp;مبيعات!$C$9:'مبيعات'!$C$35,0),COLUMNS($D$8:AL33)),"")</f>
        <v/>
      </c>
      <c r="AM34" s="13" t="str">
        <f t="array" ref="AM34">IFERROR(INDEX(مبيعات!$D$9:$AO$35,MATCH($A34&amp;$B34&amp;$C34,مبيعات!$A$9:'مبيعات'!$A$35&amp;مبيعات!$B$9:'مبيعات'!$B$35&amp;مبيعات!$C$9:'مبيعات'!$C$35,0),COLUMNS($D$8:AM33)),"")</f>
        <v/>
      </c>
      <c r="AN34" s="13" t="str">
        <f t="array" ref="AN34">IFERROR(INDEX(مبيعات!$D$9:$AO$35,MATCH($A34&amp;$B34&amp;$C34,مبيعات!$A$9:'مبيعات'!$A$35&amp;مبيعات!$B$9:'مبيعات'!$B$35&amp;مبيعات!$C$9:'مبيعات'!$C$35,0),COLUMNS($D$8:AN33)),"")</f>
        <v/>
      </c>
      <c r="AO34" s="13" t="str">
        <f t="array" ref="AO34">IFERROR(INDEX(مبيعات!$D$9:$AO$35,MATCH($A34&amp;$B34&amp;$C34,مبيعات!$A$9:'مبيعات'!$A$35&amp;مبيعات!$B$9:'مبيعات'!$B$35&amp;مبيعات!$C$9:'مبيعات'!$C$35,0),COLUMNS($D$8:AO33)),"")</f>
        <v/>
      </c>
    </row>
    <row r="35" spans="1:41" x14ac:dyDescent="0.25">
      <c r="A35" s="13" t="str">
        <f t="array" ref="A35">IFERROR(INDEX(مبيعات!$A$9:$A$50,SMALL(IF(مبيعات!$C$9:$C$50=$B$5,ROW($A$9:$A$35)-ROW($A$9)+1),ROWS($A$9:A35))),"")</f>
        <v/>
      </c>
      <c r="B35" s="13"/>
      <c r="C35" s="13" t="str">
        <f t="shared" si="5"/>
        <v/>
      </c>
      <c r="D35" s="13" t="str">
        <f t="array" ref="D35">IFERROR(INDEX(مبيعات!$D$9:$AO$35,MATCH($A35&amp;$B35&amp;$C35,مبيعات!$A$9:'مبيعات'!$A$35&amp;مبيعات!$B$9:'مبيعات'!$B$35&amp;مبيعات!$C$9:'مبيعات'!$C$35,0),COLUMNS($D$8:D34)),"")</f>
        <v/>
      </c>
      <c r="E35" s="13" t="str">
        <f t="array" ref="E35">IFERROR(INDEX(مبيعات!$D$9:$AO$35,MATCH($A35&amp;$B35&amp;$C35,مبيعات!$A$9:'مبيعات'!$A$35&amp;مبيعات!$B$9:'مبيعات'!$B$35&amp;مبيعات!$C$9:'مبيعات'!$C$35,0),COLUMNS($D$8:E34)),"")</f>
        <v/>
      </c>
      <c r="F35" s="13" t="str">
        <f t="array" ref="F35">IFERROR(INDEX(مبيعات!$D$9:$AO$35,MATCH($A35&amp;$B35&amp;$C35,مبيعات!$A$9:'مبيعات'!$A$35&amp;مبيعات!$B$9:'مبيعات'!$B$35&amp;مبيعات!$C$9:'مبيعات'!$C$35,0),COLUMNS($D$8:F34)),"")</f>
        <v/>
      </c>
      <c r="G35" s="13" t="str">
        <f t="array" ref="G35">IFERROR(INDEX(مبيعات!$D$9:$AO$35,MATCH($A35&amp;$B35&amp;$C35,مبيعات!$A$9:'مبيعات'!$A$35&amp;مبيعات!$B$9:'مبيعات'!$B$35&amp;مبيعات!$C$9:'مبيعات'!$C$35,0),COLUMNS($D$8:G34)),"")</f>
        <v/>
      </c>
      <c r="H35" s="13" t="str">
        <f t="array" ref="H35">IFERROR(INDEX(مبيعات!$D$9:$AO$35,MATCH($A35&amp;$B35&amp;$C35,مبيعات!$A$9:'مبيعات'!$A$35&amp;مبيعات!$B$9:'مبيعات'!$B$35&amp;مبيعات!$C$9:'مبيعات'!$C$35,0),COLUMNS($D$8:H34)),"")</f>
        <v/>
      </c>
      <c r="I35" s="13" t="str">
        <f t="array" ref="I35">IFERROR(INDEX(مبيعات!$D$9:$AO$35,MATCH($A35&amp;$B35&amp;$C35,مبيعات!$A$9:'مبيعات'!$A$35&amp;مبيعات!$B$9:'مبيعات'!$B$35&amp;مبيعات!$C$9:'مبيعات'!$C$35,0),COLUMNS($D$8:I34)),"")</f>
        <v/>
      </c>
      <c r="J35" s="13" t="str">
        <f t="array" ref="J35">IFERROR(INDEX(مبيعات!$D$9:$AO$35,MATCH($A35&amp;$B35&amp;$C35,مبيعات!$A$9:'مبيعات'!$A$35&amp;مبيعات!$B$9:'مبيعات'!$B$35&amp;مبيعات!$C$9:'مبيعات'!$C$35,0),COLUMNS($D$8:J34)),"")</f>
        <v/>
      </c>
      <c r="K35" s="13" t="str">
        <f t="array" ref="K35">IFERROR(INDEX(مبيعات!$D$9:$AO$35,MATCH($A35&amp;$B35&amp;$C35,مبيعات!$A$9:'مبيعات'!$A$35&amp;مبيعات!$B$9:'مبيعات'!$B$35&amp;مبيعات!$C$9:'مبيعات'!$C$35,0),COLUMNS($D$8:K34)),"")</f>
        <v/>
      </c>
      <c r="L35" s="13" t="str">
        <f t="array" ref="L35">IFERROR(INDEX(مبيعات!$D$9:$AO$35,MATCH($A35&amp;$B35&amp;$C35,مبيعات!$A$9:'مبيعات'!$A$35&amp;مبيعات!$B$9:'مبيعات'!$B$35&amp;مبيعات!$C$9:'مبيعات'!$C$35,0),COLUMNS($D$8:L34)),"")</f>
        <v/>
      </c>
      <c r="M35" s="13" t="str">
        <f t="array" ref="M35">IFERROR(INDEX(مبيعات!$D$9:$AO$35,MATCH($A35&amp;$B35&amp;$C35,مبيعات!$A$9:'مبيعات'!$A$35&amp;مبيعات!$B$9:'مبيعات'!$B$35&amp;مبيعات!$C$9:'مبيعات'!$C$35,0),COLUMNS($D$8:M34)),"")</f>
        <v/>
      </c>
      <c r="N35" s="13" t="str">
        <f t="array" ref="N35">IFERROR(INDEX(مبيعات!$D$9:$AO$35,MATCH($A35&amp;$B35&amp;$C35,مبيعات!$A$9:'مبيعات'!$A$35&amp;مبيعات!$B$9:'مبيعات'!$B$35&amp;مبيعات!$C$9:'مبيعات'!$C$35,0),COLUMNS($D$8:N34)),"")</f>
        <v/>
      </c>
      <c r="O35" s="13" t="str">
        <f t="array" ref="O35">IFERROR(INDEX(مبيعات!$D$9:$AO$35,MATCH($A35&amp;$B35&amp;$C35,مبيعات!$A$9:'مبيعات'!$A$35&amp;مبيعات!$B$9:'مبيعات'!$B$35&amp;مبيعات!$C$9:'مبيعات'!$C$35,0),COLUMNS($D$8:O34)),"")</f>
        <v/>
      </c>
      <c r="P35" s="13" t="str">
        <f t="array" ref="P35">IFERROR(INDEX(مبيعات!$D$9:$AO$35,MATCH($A35&amp;$B35&amp;$C35,مبيعات!$A$9:'مبيعات'!$A$35&amp;مبيعات!$B$9:'مبيعات'!$B$35&amp;مبيعات!$C$9:'مبيعات'!$C$35,0),COLUMNS($D$8:P34)),"")</f>
        <v/>
      </c>
      <c r="Q35" s="13" t="str">
        <f t="array" ref="Q35">IFERROR(INDEX(مبيعات!$D$9:$AO$35,MATCH($A35&amp;$B35&amp;$C35,مبيعات!$A$9:'مبيعات'!$A$35&amp;مبيعات!$B$9:'مبيعات'!$B$35&amp;مبيعات!$C$9:'مبيعات'!$C$35,0),COLUMNS($D$8:Q34)),"")</f>
        <v/>
      </c>
      <c r="R35" s="13" t="str">
        <f t="array" ref="R35">IFERROR(INDEX(مبيعات!$D$9:$AO$35,MATCH($A35&amp;$B35&amp;$C35,مبيعات!$A$9:'مبيعات'!$A$35&amp;مبيعات!$B$9:'مبيعات'!$B$35&amp;مبيعات!$C$9:'مبيعات'!$C$35,0),COLUMNS($D$8:R34)),"")</f>
        <v/>
      </c>
      <c r="S35" s="13" t="str">
        <f t="array" ref="S35">IFERROR(INDEX(مبيعات!$D$9:$AO$35,MATCH($A35&amp;$B35&amp;$C35,مبيعات!$A$9:'مبيعات'!$A$35&amp;مبيعات!$B$9:'مبيعات'!$B$35&amp;مبيعات!$C$9:'مبيعات'!$C$35,0),COLUMNS($D$8:S34)),"")</f>
        <v/>
      </c>
      <c r="T35" s="13" t="str">
        <f t="array" ref="T35">IFERROR(INDEX(مبيعات!$D$9:$AO$35,MATCH($A35&amp;$B35&amp;$C35,مبيعات!$A$9:'مبيعات'!$A$35&amp;مبيعات!$B$9:'مبيعات'!$B$35&amp;مبيعات!$C$9:'مبيعات'!$C$35,0),COLUMNS($D$8:T34)),"")</f>
        <v/>
      </c>
      <c r="U35" s="13" t="str">
        <f t="array" ref="U35">IFERROR(INDEX(مبيعات!$D$9:$AO$35,MATCH($A35&amp;$B35&amp;$C35,مبيعات!$A$9:'مبيعات'!$A$35&amp;مبيعات!$B$9:'مبيعات'!$B$35&amp;مبيعات!$C$9:'مبيعات'!$C$35,0),COLUMNS($D$8:U34)),"")</f>
        <v/>
      </c>
      <c r="V35" s="13" t="str">
        <f t="array" ref="V35">IFERROR(INDEX(مبيعات!$D$9:$AO$35,MATCH($A35&amp;$B35&amp;$C35,مبيعات!$A$9:'مبيعات'!$A$35&amp;مبيعات!$B$9:'مبيعات'!$B$35&amp;مبيعات!$C$9:'مبيعات'!$C$35,0),COLUMNS($D$8:V34)),"")</f>
        <v/>
      </c>
      <c r="W35" s="13" t="str">
        <f t="array" ref="W35">IFERROR(INDEX(مبيعات!$D$9:$AO$35,MATCH($A35&amp;$B35&amp;$C35,مبيعات!$A$9:'مبيعات'!$A$35&amp;مبيعات!$B$9:'مبيعات'!$B$35&amp;مبيعات!$C$9:'مبيعات'!$C$35,0),COLUMNS($D$8:W34)),"")</f>
        <v/>
      </c>
      <c r="X35" s="13" t="str">
        <f t="array" ref="X35">IFERROR(INDEX(مبيعات!$D$9:$AO$35,MATCH($A35&amp;$B35&amp;$C35,مبيعات!$A$9:'مبيعات'!$A$35&amp;مبيعات!$B$9:'مبيعات'!$B$35&amp;مبيعات!$C$9:'مبيعات'!$C$35,0),COLUMNS($D$8:X34)),"")</f>
        <v/>
      </c>
      <c r="Y35" s="13" t="str">
        <f t="array" ref="Y35">IFERROR(INDEX(مبيعات!$D$9:$AO$35,MATCH($A35&amp;$B35&amp;$C35,مبيعات!$A$9:'مبيعات'!$A$35&amp;مبيعات!$B$9:'مبيعات'!$B$35&amp;مبيعات!$C$9:'مبيعات'!$C$35,0),COLUMNS($D$8:Y34)),"")</f>
        <v/>
      </c>
      <c r="Z35" s="13" t="str">
        <f t="array" ref="Z35">IFERROR(INDEX(مبيعات!$D$9:$AO$35,MATCH($A35&amp;$B35&amp;$C35,مبيعات!$A$9:'مبيعات'!$A$35&amp;مبيعات!$B$9:'مبيعات'!$B$35&amp;مبيعات!$C$9:'مبيعات'!$C$35,0),COLUMNS($D$8:Z34)),"")</f>
        <v/>
      </c>
      <c r="AA35" s="13" t="str">
        <f t="array" ref="AA35">IFERROR(INDEX(مبيعات!$D$9:$AO$35,MATCH($A35&amp;$B35&amp;$C35,مبيعات!$A$9:'مبيعات'!$A$35&amp;مبيعات!$B$9:'مبيعات'!$B$35&amp;مبيعات!$C$9:'مبيعات'!$C$35,0),COLUMNS($D$8:AA34)),"")</f>
        <v/>
      </c>
      <c r="AB35" s="13" t="str">
        <f t="array" ref="AB35">IFERROR(INDEX(مبيعات!$D$9:$AO$35,MATCH($A35&amp;$B35&amp;$C35,مبيعات!$A$9:'مبيعات'!$A$35&amp;مبيعات!$B$9:'مبيعات'!$B$35&amp;مبيعات!$C$9:'مبيعات'!$C$35,0),COLUMNS($D$8:AB34)),"")</f>
        <v/>
      </c>
      <c r="AC35" s="13" t="str">
        <f t="array" ref="AC35">IFERROR(INDEX(مبيعات!$D$9:$AO$35,MATCH($A35&amp;$B35&amp;$C35,مبيعات!$A$9:'مبيعات'!$A$35&amp;مبيعات!$B$9:'مبيعات'!$B$35&amp;مبيعات!$C$9:'مبيعات'!$C$35,0),COLUMNS($D$8:AC34)),"")</f>
        <v/>
      </c>
      <c r="AD35" s="13" t="str">
        <f t="array" ref="AD35">IFERROR(INDEX(مبيعات!$D$9:$AO$35,MATCH($A35&amp;$B35&amp;$C35,مبيعات!$A$9:'مبيعات'!$A$35&amp;مبيعات!$B$9:'مبيعات'!$B$35&amp;مبيعات!$C$9:'مبيعات'!$C$35,0),COLUMNS($D$8:AD34)),"")</f>
        <v/>
      </c>
      <c r="AE35" s="13" t="str">
        <f t="array" ref="AE35">IFERROR(INDEX(مبيعات!$D$9:$AO$35,MATCH($A35&amp;$B35&amp;$C35,مبيعات!$A$9:'مبيعات'!$A$35&amp;مبيعات!$B$9:'مبيعات'!$B$35&amp;مبيعات!$C$9:'مبيعات'!$C$35,0),COLUMNS($D$8:AE34)),"")</f>
        <v/>
      </c>
      <c r="AF35" s="13" t="str">
        <f t="array" ref="AF35">IFERROR(INDEX(مبيعات!$D$9:$AO$35,MATCH($A35&amp;$B35&amp;$C35,مبيعات!$A$9:'مبيعات'!$A$35&amp;مبيعات!$B$9:'مبيعات'!$B$35&amp;مبيعات!$C$9:'مبيعات'!$C$35,0),COLUMNS($D$8:AF34)),"")</f>
        <v/>
      </c>
      <c r="AG35" s="13" t="str">
        <f t="array" ref="AG35">IFERROR(INDEX(مبيعات!$D$9:$AO$35,MATCH($A35&amp;$B35&amp;$C35,مبيعات!$A$9:'مبيعات'!$A$35&amp;مبيعات!$B$9:'مبيعات'!$B$35&amp;مبيعات!$C$9:'مبيعات'!$C$35,0),COLUMNS($D$8:AG34)),"")</f>
        <v/>
      </c>
      <c r="AH35" s="13" t="str">
        <f t="array" ref="AH35">IFERROR(INDEX(مبيعات!$D$9:$AO$35,MATCH($A35&amp;$B35&amp;$C35,مبيعات!$A$9:'مبيعات'!$A$35&amp;مبيعات!$B$9:'مبيعات'!$B$35&amp;مبيعات!$C$9:'مبيعات'!$C$35,0),COLUMNS($D$8:AH34)),"")</f>
        <v/>
      </c>
      <c r="AI35" s="13" t="str">
        <f t="array" ref="AI35">IFERROR(INDEX(مبيعات!$D$9:$AO$35,MATCH($A35&amp;$B35&amp;$C35,مبيعات!$A$9:'مبيعات'!$A$35&amp;مبيعات!$B$9:'مبيعات'!$B$35&amp;مبيعات!$C$9:'مبيعات'!$C$35,0),COLUMNS($D$8:AI34)),"")</f>
        <v/>
      </c>
      <c r="AJ35" s="13" t="str">
        <f t="array" ref="AJ35">IFERROR(INDEX(مبيعات!$D$9:$AO$35,MATCH($A35&amp;$B35&amp;$C35,مبيعات!$A$9:'مبيعات'!$A$35&amp;مبيعات!$B$9:'مبيعات'!$B$35&amp;مبيعات!$C$9:'مبيعات'!$C$35,0),COLUMNS($D$8:AJ34)),"")</f>
        <v/>
      </c>
      <c r="AK35" s="13" t="str">
        <f t="array" ref="AK35">IFERROR(INDEX(مبيعات!$D$9:$AO$35,MATCH($A35&amp;$B35&amp;$C35,مبيعات!$A$9:'مبيعات'!$A$35&amp;مبيعات!$B$9:'مبيعات'!$B$35&amp;مبيعات!$C$9:'مبيعات'!$C$35,0),COLUMNS($D$8:AK34)),"")</f>
        <v/>
      </c>
      <c r="AL35" s="13" t="str">
        <f t="array" ref="AL35">IFERROR(INDEX(مبيعات!$D$9:$AO$35,MATCH($A35&amp;$B35&amp;$C35,مبيعات!$A$9:'مبيعات'!$A$35&amp;مبيعات!$B$9:'مبيعات'!$B$35&amp;مبيعات!$C$9:'مبيعات'!$C$35,0),COLUMNS($D$8:AL34)),"")</f>
        <v/>
      </c>
      <c r="AM35" s="13" t="str">
        <f t="array" ref="AM35">IFERROR(INDEX(مبيعات!$D$9:$AO$35,MATCH($A35&amp;$B35&amp;$C35,مبيعات!$A$9:'مبيعات'!$A$35&amp;مبيعات!$B$9:'مبيعات'!$B$35&amp;مبيعات!$C$9:'مبيعات'!$C$35,0),COLUMNS($D$8:AM34)),"")</f>
        <v/>
      </c>
      <c r="AN35" s="13" t="str">
        <f t="array" ref="AN35">IFERROR(INDEX(مبيعات!$D$9:$AO$35,MATCH($A35&amp;$B35&amp;$C35,مبيعات!$A$9:'مبيعات'!$A$35&amp;مبيعات!$B$9:'مبيعات'!$B$35&amp;مبيعات!$C$9:'مبيعات'!$C$35,0),COLUMNS($D$8:AN34)),"")</f>
        <v/>
      </c>
      <c r="AO35" s="13" t="str">
        <f t="array" ref="AO35">IFERROR(INDEX(مبيعات!$D$9:$AO$35,MATCH($A35&amp;$B35&amp;$C35,مبيعات!$A$9:'مبيعات'!$A$35&amp;مبيعات!$B$9:'مبيعات'!$B$35&amp;مبيعات!$C$9:'مبيعات'!$C$35,0),COLUMNS($D$8:AO34)),"")</f>
        <v/>
      </c>
    </row>
    <row r="36" spans="1:41" x14ac:dyDescent="0.25">
      <c r="A36" s="13" t="str">
        <f t="array" ref="A36">IFERROR(INDEX(مبيعات!$A$9:$A$50,SMALL(IF(مبيعات!$C$9:$C$50=$B$5,ROW($A$9:$A$35)-ROW($A$9)+1),ROWS($A$9:A36))),"")</f>
        <v/>
      </c>
      <c r="B36" s="13"/>
      <c r="C36" s="13" t="str">
        <f t="shared" si="5"/>
        <v/>
      </c>
      <c r="D36" s="13" t="str">
        <f t="array" ref="D36">IFERROR(INDEX(مبيعات!$D$9:$AO$35,MATCH($A36&amp;$B36&amp;$C36,مبيعات!$A$9:'مبيعات'!$A$35&amp;مبيعات!$B$9:'مبيعات'!$B$35&amp;مبيعات!$C$9:'مبيعات'!$C$35,0),COLUMNS($D$8:D35)),"")</f>
        <v/>
      </c>
      <c r="E36" s="13" t="str">
        <f t="array" ref="E36">IFERROR(INDEX(مبيعات!$D$9:$AO$35,MATCH($A36&amp;$B36&amp;$C36,مبيعات!$A$9:'مبيعات'!$A$35&amp;مبيعات!$B$9:'مبيعات'!$B$35&amp;مبيعات!$C$9:'مبيعات'!$C$35,0),COLUMNS($D$8:E35)),"")</f>
        <v/>
      </c>
      <c r="F36" s="13" t="str">
        <f t="array" ref="F36">IFERROR(INDEX(مبيعات!$D$9:$AO$35,MATCH($A36&amp;$B36&amp;$C36,مبيعات!$A$9:'مبيعات'!$A$35&amp;مبيعات!$B$9:'مبيعات'!$B$35&amp;مبيعات!$C$9:'مبيعات'!$C$35,0),COLUMNS($D$8:F35)),"")</f>
        <v/>
      </c>
      <c r="G36" s="13" t="str">
        <f t="array" ref="G36">IFERROR(INDEX(مبيعات!$D$9:$AO$35,MATCH($A36&amp;$B36&amp;$C36,مبيعات!$A$9:'مبيعات'!$A$35&amp;مبيعات!$B$9:'مبيعات'!$B$35&amp;مبيعات!$C$9:'مبيعات'!$C$35,0),COLUMNS($D$8:G35)),"")</f>
        <v/>
      </c>
      <c r="H36" s="13" t="str">
        <f t="array" ref="H36">IFERROR(INDEX(مبيعات!$D$9:$AO$35,MATCH($A36&amp;$B36&amp;$C36,مبيعات!$A$9:'مبيعات'!$A$35&amp;مبيعات!$B$9:'مبيعات'!$B$35&amp;مبيعات!$C$9:'مبيعات'!$C$35,0),COLUMNS($D$8:H35)),"")</f>
        <v/>
      </c>
      <c r="I36" s="13" t="str">
        <f t="array" ref="I36">IFERROR(INDEX(مبيعات!$D$9:$AO$35,MATCH($A36&amp;$B36&amp;$C36,مبيعات!$A$9:'مبيعات'!$A$35&amp;مبيعات!$B$9:'مبيعات'!$B$35&amp;مبيعات!$C$9:'مبيعات'!$C$35,0),COLUMNS($D$8:I35)),"")</f>
        <v/>
      </c>
      <c r="J36" s="13" t="str">
        <f t="array" ref="J36">IFERROR(INDEX(مبيعات!$D$9:$AO$35,MATCH($A36&amp;$B36&amp;$C36,مبيعات!$A$9:'مبيعات'!$A$35&amp;مبيعات!$B$9:'مبيعات'!$B$35&amp;مبيعات!$C$9:'مبيعات'!$C$35,0),COLUMNS($D$8:J35)),"")</f>
        <v/>
      </c>
      <c r="K36" s="13" t="str">
        <f t="array" ref="K36">IFERROR(INDEX(مبيعات!$D$9:$AO$35,MATCH($A36&amp;$B36&amp;$C36,مبيعات!$A$9:'مبيعات'!$A$35&amp;مبيعات!$B$9:'مبيعات'!$B$35&amp;مبيعات!$C$9:'مبيعات'!$C$35,0),COLUMNS($D$8:K35)),"")</f>
        <v/>
      </c>
      <c r="L36" s="13" t="str">
        <f t="array" ref="L36">IFERROR(INDEX(مبيعات!$D$9:$AO$35,MATCH($A36&amp;$B36&amp;$C36,مبيعات!$A$9:'مبيعات'!$A$35&amp;مبيعات!$B$9:'مبيعات'!$B$35&amp;مبيعات!$C$9:'مبيعات'!$C$35,0),COLUMNS($D$8:L35)),"")</f>
        <v/>
      </c>
      <c r="M36" s="13" t="str">
        <f t="array" ref="M36">IFERROR(INDEX(مبيعات!$D$9:$AO$35,MATCH($A36&amp;$B36&amp;$C36,مبيعات!$A$9:'مبيعات'!$A$35&amp;مبيعات!$B$9:'مبيعات'!$B$35&amp;مبيعات!$C$9:'مبيعات'!$C$35,0),COLUMNS($D$8:M35)),"")</f>
        <v/>
      </c>
      <c r="N36" s="13" t="str">
        <f t="array" ref="N36">IFERROR(INDEX(مبيعات!$D$9:$AO$35,MATCH($A36&amp;$B36&amp;$C36,مبيعات!$A$9:'مبيعات'!$A$35&amp;مبيعات!$B$9:'مبيعات'!$B$35&amp;مبيعات!$C$9:'مبيعات'!$C$35,0),COLUMNS($D$8:N35)),"")</f>
        <v/>
      </c>
      <c r="O36" s="13" t="str">
        <f t="array" ref="O36">IFERROR(INDEX(مبيعات!$D$9:$AO$35,MATCH($A36&amp;$B36&amp;$C36,مبيعات!$A$9:'مبيعات'!$A$35&amp;مبيعات!$B$9:'مبيعات'!$B$35&amp;مبيعات!$C$9:'مبيعات'!$C$35,0),COLUMNS($D$8:O35)),"")</f>
        <v/>
      </c>
      <c r="P36" s="13" t="str">
        <f t="array" ref="P36">IFERROR(INDEX(مبيعات!$D$9:$AO$35,MATCH($A36&amp;$B36&amp;$C36,مبيعات!$A$9:'مبيعات'!$A$35&amp;مبيعات!$B$9:'مبيعات'!$B$35&amp;مبيعات!$C$9:'مبيعات'!$C$35,0),COLUMNS($D$8:P35)),"")</f>
        <v/>
      </c>
      <c r="Q36" s="13" t="str">
        <f t="array" ref="Q36">IFERROR(INDEX(مبيعات!$D$9:$AO$35,MATCH($A36&amp;$B36&amp;$C36,مبيعات!$A$9:'مبيعات'!$A$35&amp;مبيعات!$B$9:'مبيعات'!$B$35&amp;مبيعات!$C$9:'مبيعات'!$C$35,0),COLUMNS($D$8:Q35)),"")</f>
        <v/>
      </c>
      <c r="R36" s="13" t="str">
        <f t="array" ref="R36">IFERROR(INDEX(مبيعات!$D$9:$AO$35,MATCH($A36&amp;$B36&amp;$C36,مبيعات!$A$9:'مبيعات'!$A$35&amp;مبيعات!$B$9:'مبيعات'!$B$35&amp;مبيعات!$C$9:'مبيعات'!$C$35,0),COLUMNS($D$8:R35)),"")</f>
        <v/>
      </c>
      <c r="S36" s="13" t="str">
        <f t="array" ref="S36">IFERROR(INDEX(مبيعات!$D$9:$AO$35,MATCH($A36&amp;$B36&amp;$C36,مبيعات!$A$9:'مبيعات'!$A$35&amp;مبيعات!$B$9:'مبيعات'!$B$35&amp;مبيعات!$C$9:'مبيعات'!$C$35,0),COLUMNS($D$8:S35)),"")</f>
        <v/>
      </c>
      <c r="T36" s="13" t="str">
        <f t="array" ref="T36">IFERROR(INDEX(مبيعات!$D$9:$AO$35,MATCH($A36&amp;$B36&amp;$C36,مبيعات!$A$9:'مبيعات'!$A$35&amp;مبيعات!$B$9:'مبيعات'!$B$35&amp;مبيعات!$C$9:'مبيعات'!$C$35,0),COLUMNS($D$8:T35)),"")</f>
        <v/>
      </c>
      <c r="U36" s="13" t="str">
        <f t="array" ref="U36">IFERROR(INDEX(مبيعات!$D$9:$AO$35,MATCH($A36&amp;$B36&amp;$C36,مبيعات!$A$9:'مبيعات'!$A$35&amp;مبيعات!$B$9:'مبيعات'!$B$35&amp;مبيعات!$C$9:'مبيعات'!$C$35,0),COLUMNS($D$8:U35)),"")</f>
        <v/>
      </c>
      <c r="V36" s="13" t="str">
        <f t="array" ref="V36">IFERROR(INDEX(مبيعات!$D$9:$AO$35,MATCH($A36&amp;$B36&amp;$C36,مبيعات!$A$9:'مبيعات'!$A$35&amp;مبيعات!$B$9:'مبيعات'!$B$35&amp;مبيعات!$C$9:'مبيعات'!$C$35,0),COLUMNS($D$8:V35)),"")</f>
        <v/>
      </c>
      <c r="W36" s="13" t="str">
        <f t="array" ref="W36">IFERROR(INDEX(مبيعات!$D$9:$AO$35,MATCH($A36&amp;$B36&amp;$C36,مبيعات!$A$9:'مبيعات'!$A$35&amp;مبيعات!$B$9:'مبيعات'!$B$35&amp;مبيعات!$C$9:'مبيعات'!$C$35,0),COLUMNS($D$8:W35)),"")</f>
        <v/>
      </c>
      <c r="X36" s="13" t="str">
        <f t="array" ref="X36">IFERROR(INDEX(مبيعات!$D$9:$AO$35,MATCH($A36&amp;$B36&amp;$C36,مبيعات!$A$9:'مبيعات'!$A$35&amp;مبيعات!$B$9:'مبيعات'!$B$35&amp;مبيعات!$C$9:'مبيعات'!$C$35,0),COLUMNS($D$8:X35)),"")</f>
        <v/>
      </c>
      <c r="Y36" s="13" t="str">
        <f t="array" ref="Y36">IFERROR(INDEX(مبيعات!$D$9:$AO$35,MATCH($A36&amp;$B36&amp;$C36,مبيعات!$A$9:'مبيعات'!$A$35&amp;مبيعات!$B$9:'مبيعات'!$B$35&amp;مبيعات!$C$9:'مبيعات'!$C$35,0),COLUMNS($D$8:Y35)),"")</f>
        <v/>
      </c>
      <c r="Z36" s="13" t="str">
        <f t="array" ref="Z36">IFERROR(INDEX(مبيعات!$D$9:$AO$35,MATCH($A36&amp;$B36&amp;$C36,مبيعات!$A$9:'مبيعات'!$A$35&amp;مبيعات!$B$9:'مبيعات'!$B$35&amp;مبيعات!$C$9:'مبيعات'!$C$35,0),COLUMNS($D$8:Z35)),"")</f>
        <v/>
      </c>
      <c r="AA36" s="13" t="str">
        <f t="array" ref="AA36">IFERROR(INDEX(مبيعات!$D$9:$AO$35,MATCH($A36&amp;$B36&amp;$C36,مبيعات!$A$9:'مبيعات'!$A$35&amp;مبيعات!$B$9:'مبيعات'!$B$35&amp;مبيعات!$C$9:'مبيعات'!$C$35,0),COLUMNS($D$8:AA35)),"")</f>
        <v/>
      </c>
      <c r="AB36" s="13" t="str">
        <f t="array" ref="AB36">IFERROR(INDEX(مبيعات!$D$9:$AO$35,MATCH($A36&amp;$B36&amp;$C36,مبيعات!$A$9:'مبيعات'!$A$35&amp;مبيعات!$B$9:'مبيعات'!$B$35&amp;مبيعات!$C$9:'مبيعات'!$C$35,0),COLUMNS($D$8:AB35)),"")</f>
        <v/>
      </c>
      <c r="AC36" s="13" t="str">
        <f t="array" ref="AC36">IFERROR(INDEX(مبيعات!$D$9:$AO$35,MATCH($A36&amp;$B36&amp;$C36,مبيعات!$A$9:'مبيعات'!$A$35&amp;مبيعات!$B$9:'مبيعات'!$B$35&amp;مبيعات!$C$9:'مبيعات'!$C$35,0),COLUMNS($D$8:AC35)),"")</f>
        <v/>
      </c>
      <c r="AD36" s="13" t="str">
        <f t="array" ref="AD36">IFERROR(INDEX(مبيعات!$D$9:$AO$35,MATCH($A36&amp;$B36&amp;$C36,مبيعات!$A$9:'مبيعات'!$A$35&amp;مبيعات!$B$9:'مبيعات'!$B$35&amp;مبيعات!$C$9:'مبيعات'!$C$35,0),COLUMNS($D$8:AD35)),"")</f>
        <v/>
      </c>
      <c r="AE36" s="13" t="str">
        <f t="array" ref="AE36">IFERROR(INDEX(مبيعات!$D$9:$AO$35,MATCH($A36&amp;$B36&amp;$C36,مبيعات!$A$9:'مبيعات'!$A$35&amp;مبيعات!$B$9:'مبيعات'!$B$35&amp;مبيعات!$C$9:'مبيعات'!$C$35,0),COLUMNS($D$8:AE35)),"")</f>
        <v/>
      </c>
      <c r="AF36" s="13" t="str">
        <f t="array" ref="AF36">IFERROR(INDEX(مبيعات!$D$9:$AO$35,MATCH($A36&amp;$B36&amp;$C36,مبيعات!$A$9:'مبيعات'!$A$35&amp;مبيعات!$B$9:'مبيعات'!$B$35&amp;مبيعات!$C$9:'مبيعات'!$C$35,0),COLUMNS($D$8:AF35)),"")</f>
        <v/>
      </c>
      <c r="AG36" s="13" t="str">
        <f t="array" ref="AG36">IFERROR(INDEX(مبيعات!$D$9:$AO$35,MATCH($A36&amp;$B36&amp;$C36,مبيعات!$A$9:'مبيعات'!$A$35&amp;مبيعات!$B$9:'مبيعات'!$B$35&amp;مبيعات!$C$9:'مبيعات'!$C$35,0),COLUMNS($D$8:AG35)),"")</f>
        <v/>
      </c>
      <c r="AH36" s="13" t="str">
        <f t="array" ref="AH36">IFERROR(INDEX(مبيعات!$D$9:$AO$35,MATCH($A36&amp;$B36&amp;$C36,مبيعات!$A$9:'مبيعات'!$A$35&amp;مبيعات!$B$9:'مبيعات'!$B$35&amp;مبيعات!$C$9:'مبيعات'!$C$35,0),COLUMNS($D$8:AH35)),"")</f>
        <v/>
      </c>
      <c r="AI36" s="13" t="str">
        <f t="array" ref="AI36">IFERROR(INDEX(مبيعات!$D$9:$AO$35,MATCH($A36&amp;$B36&amp;$C36,مبيعات!$A$9:'مبيعات'!$A$35&amp;مبيعات!$B$9:'مبيعات'!$B$35&amp;مبيعات!$C$9:'مبيعات'!$C$35,0),COLUMNS($D$8:AI35)),"")</f>
        <v/>
      </c>
      <c r="AJ36" s="13" t="str">
        <f t="array" ref="AJ36">IFERROR(INDEX(مبيعات!$D$9:$AO$35,MATCH($A36&amp;$B36&amp;$C36,مبيعات!$A$9:'مبيعات'!$A$35&amp;مبيعات!$B$9:'مبيعات'!$B$35&amp;مبيعات!$C$9:'مبيعات'!$C$35,0),COLUMNS($D$8:AJ35)),"")</f>
        <v/>
      </c>
      <c r="AK36" s="13" t="str">
        <f t="array" ref="AK36">IFERROR(INDEX(مبيعات!$D$9:$AO$35,MATCH($A36&amp;$B36&amp;$C36,مبيعات!$A$9:'مبيعات'!$A$35&amp;مبيعات!$B$9:'مبيعات'!$B$35&amp;مبيعات!$C$9:'مبيعات'!$C$35,0),COLUMNS($D$8:AK35)),"")</f>
        <v/>
      </c>
      <c r="AL36" s="13" t="str">
        <f t="array" ref="AL36">IFERROR(INDEX(مبيعات!$D$9:$AO$35,MATCH($A36&amp;$B36&amp;$C36,مبيعات!$A$9:'مبيعات'!$A$35&amp;مبيعات!$B$9:'مبيعات'!$B$35&amp;مبيعات!$C$9:'مبيعات'!$C$35,0),COLUMNS($D$8:AL35)),"")</f>
        <v/>
      </c>
      <c r="AM36" s="13" t="str">
        <f t="array" ref="AM36">IFERROR(INDEX(مبيعات!$D$9:$AO$35,MATCH($A36&amp;$B36&amp;$C36,مبيعات!$A$9:'مبيعات'!$A$35&amp;مبيعات!$B$9:'مبيعات'!$B$35&amp;مبيعات!$C$9:'مبيعات'!$C$35,0),COLUMNS($D$8:AM35)),"")</f>
        <v/>
      </c>
      <c r="AN36" s="13" t="str">
        <f t="array" ref="AN36">IFERROR(INDEX(مبيعات!$D$9:$AO$35,MATCH($A36&amp;$B36&amp;$C36,مبيعات!$A$9:'مبيعات'!$A$35&amp;مبيعات!$B$9:'مبيعات'!$B$35&amp;مبيعات!$C$9:'مبيعات'!$C$35,0),COLUMNS($D$8:AN35)),"")</f>
        <v/>
      </c>
      <c r="AO36" s="13" t="str">
        <f t="array" ref="AO36">IFERROR(INDEX(مبيعات!$D$9:$AO$35,MATCH($A36&amp;$B36&amp;$C36,مبيعات!$A$9:'مبيعات'!$A$35&amp;مبيعات!$B$9:'مبيعات'!$B$35&amp;مبيعات!$C$9:'مبيعات'!$C$35,0),COLUMNS($D$8:AO35)),"")</f>
        <v/>
      </c>
    </row>
    <row r="37" spans="1:41" x14ac:dyDescent="0.25">
      <c r="A37" s="13" t="str">
        <f t="array" ref="A37">IFERROR(INDEX(مبيعات!$A$9:$A$50,SMALL(IF(مبيعات!$C$9:$C$50=$B$5,ROW($A$9:$A$35)-ROW($A$9)+1),ROWS($A$9:A37))),"")</f>
        <v/>
      </c>
      <c r="B37" s="13"/>
      <c r="C37" s="13" t="str">
        <f t="shared" si="5"/>
        <v/>
      </c>
      <c r="D37" s="13" t="str">
        <f t="array" ref="D37">IFERROR(INDEX(مبيعات!$D$9:$AO$35,MATCH($A37&amp;$B37&amp;$C37,مبيعات!$A$9:'مبيعات'!$A$35&amp;مبيعات!$B$9:'مبيعات'!$B$35&amp;مبيعات!$C$9:'مبيعات'!$C$35,0),COLUMNS($D$8:D36)),"")</f>
        <v/>
      </c>
      <c r="E37" s="13" t="str">
        <f t="array" ref="E37">IFERROR(INDEX(مبيعات!$D$9:$AO$35,MATCH($A37&amp;$B37&amp;$C37,مبيعات!$A$9:'مبيعات'!$A$35&amp;مبيعات!$B$9:'مبيعات'!$B$35&amp;مبيعات!$C$9:'مبيعات'!$C$35,0),COLUMNS($D$8:E36)),"")</f>
        <v/>
      </c>
      <c r="F37" s="13" t="str">
        <f t="array" ref="F37">IFERROR(INDEX(مبيعات!$D$9:$AO$35,MATCH($A37&amp;$B37&amp;$C37,مبيعات!$A$9:'مبيعات'!$A$35&amp;مبيعات!$B$9:'مبيعات'!$B$35&amp;مبيعات!$C$9:'مبيعات'!$C$35,0),COLUMNS($D$8:F36)),"")</f>
        <v/>
      </c>
      <c r="G37" s="13" t="str">
        <f t="array" ref="G37">IFERROR(INDEX(مبيعات!$D$9:$AO$35,MATCH($A37&amp;$B37&amp;$C37,مبيعات!$A$9:'مبيعات'!$A$35&amp;مبيعات!$B$9:'مبيعات'!$B$35&amp;مبيعات!$C$9:'مبيعات'!$C$35,0),COLUMNS($D$8:G36)),"")</f>
        <v/>
      </c>
      <c r="H37" s="13" t="str">
        <f t="array" ref="H37">IFERROR(INDEX(مبيعات!$D$9:$AO$35,MATCH($A37&amp;$B37&amp;$C37,مبيعات!$A$9:'مبيعات'!$A$35&amp;مبيعات!$B$9:'مبيعات'!$B$35&amp;مبيعات!$C$9:'مبيعات'!$C$35,0),COLUMNS($D$8:H36)),"")</f>
        <v/>
      </c>
      <c r="I37" s="13" t="str">
        <f t="array" ref="I37">IFERROR(INDEX(مبيعات!$D$9:$AO$35,MATCH($A37&amp;$B37&amp;$C37,مبيعات!$A$9:'مبيعات'!$A$35&amp;مبيعات!$B$9:'مبيعات'!$B$35&amp;مبيعات!$C$9:'مبيعات'!$C$35,0),COLUMNS($D$8:I36)),"")</f>
        <v/>
      </c>
      <c r="J37" s="13" t="str">
        <f t="array" ref="J37">IFERROR(INDEX(مبيعات!$D$9:$AO$35,MATCH($A37&amp;$B37&amp;$C37,مبيعات!$A$9:'مبيعات'!$A$35&amp;مبيعات!$B$9:'مبيعات'!$B$35&amp;مبيعات!$C$9:'مبيعات'!$C$35,0),COLUMNS($D$8:J36)),"")</f>
        <v/>
      </c>
      <c r="K37" s="13" t="str">
        <f t="array" ref="K37">IFERROR(INDEX(مبيعات!$D$9:$AO$35,MATCH($A37&amp;$B37&amp;$C37,مبيعات!$A$9:'مبيعات'!$A$35&amp;مبيعات!$B$9:'مبيعات'!$B$35&amp;مبيعات!$C$9:'مبيعات'!$C$35,0),COLUMNS($D$8:K36)),"")</f>
        <v/>
      </c>
      <c r="L37" s="13" t="str">
        <f t="array" ref="L37">IFERROR(INDEX(مبيعات!$D$9:$AO$35,MATCH($A37&amp;$B37&amp;$C37,مبيعات!$A$9:'مبيعات'!$A$35&amp;مبيعات!$B$9:'مبيعات'!$B$35&amp;مبيعات!$C$9:'مبيعات'!$C$35,0),COLUMNS($D$8:L36)),"")</f>
        <v/>
      </c>
      <c r="M37" s="13" t="str">
        <f t="array" ref="M37">IFERROR(INDEX(مبيعات!$D$9:$AO$35,MATCH($A37&amp;$B37&amp;$C37,مبيعات!$A$9:'مبيعات'!$A$35&amp;مبيعات!$B$9:'مبيعات'!$B$35&amp;مبيعات!$C$9:'مبيعات'!$C$35,0),COLUMNS($D$8:M36)),"")</f>
        <v/>
      </c>
      <c r="N37" s="13" t="str">
        <f t="array" ref="N37">IFERROR(INDEX(مبيعات!$D$9:$AO$35,MATCH($A37&amp;$B37&amp;$C37,مبيعات!$A$9:'مبيعات'!$A$35&amp;مبيعات!$B$9:'مبيعات'!$B$35&amp;مبيعات!$C$9:'مبيعات'!$C$35,0),COLUMNS($D$8:N36)),"")</f>
        <v/>
      </c>
      <c r="O37" s="13" t="str">
        <f t="array" ref="O37">IFERROR(INDEX(مبيعات!$D$9:$AO$35,MATCH($A37&amp;$B37&amp;$C37,مبيعات!$A$9:'مبيعات'!$A$35&amp;مبيعات!$B$9:'مبيعات'!$B$35&amp;مبيعات!$C$9:'مبيعات'!$C$35,0),COLUMNS($D$8:O36)),"")</f>
        <v/>
      </c>
      <c r="P37" s="13" t="str">
        <f t="array" ref="P37">IFERROR(INDEX(مبيعات!$D$9:$AO$35,MATCH($A37&amp;$B37&amp;$C37,مبيعات!$A$9:'مبيعات'!$A$35&amp;مبيعات!$B$9:'مبيعات'!$B$35&amp;مبيعات!$C$9:'مبيعات'!$C$35,0),COLUMNS($D$8:P36)),"")</f>
        <v/>
      </c>
      <c r="Q37" s="13" t="str">
        <f t="array" ref="Q37">IFERROR(INDEX(مبيعات!$D$9:$AO$35,MATCH($A37&amp;$B37&amp;$C37,مبيعات!$A$9:'مبيعات'!$A$35&amp;مبيعات!$B$9:'مبيعات'!$B$35&amp;مبيعات!$C$9:'مبيعات'!$C$35,0),COLUMNS($D$8:Q36)),"")</f>
        <v/>
      </c>
      <c r="R37" s="13" t="str">
        <f t="array" ref="R37">IFERROR(INDEX(مبيعات!$D$9:$AO$35,MATCH($A37&amp;$B37&amp;$C37,مبيعات!$A$9:'مبيعات'!$A$35&amp;مبيعات!$B$9:'مبيعات'!$B$35&amp;مبيعات!$C$9:'مبيعات'!$C$35,0),COLUMNS($D$8:R36)),"")</f>
        <v/>
      </c>
      <c r="S37" s="13" t="str">
        <f t="array" ref="S37">IFERROR(INDEX(مبيعات!$D$9:$AO$35,MATCH($A37&amp;$B37&amp;$C37,مبيعات!$A$9:'مبيعات'!$A$35&amp;مبيعات!$B$9:'مبيعات'!$B$35&amp;مبيعات!$C$9:'مبيعات'!$C$35,0),COLUMNS($D$8:S36)),"")</f>
        <v/>
      </c>
      <c r="T37" s="13" t="str">
        <f t="array" ref="T37">IFERROR(INDEX(مبيعات!$D$9:$AO$35,MATCH($A37&amp;$B37&amp;$C37,مبيعات!$A$9:'مبيعات'!$A$35&amp;مبيعات!$B$9:'مبيعات'!$B$35&amp;مبيعات!$C$9:'مبيعات'!$C$35,0),COLUMNS($D$8:T36)),"")</f>
        <v/>
      </c>
      <c r="U37" s="13" t="str">
        <f t="array" ref="U37">IFERROR(INDEX(مبيعات!$D$9:$AO$35,MATCH($A37&amp;$B37&amp;$C37,مبيعات!$A$9:'مبيعات'!$A$35&amp;مبيعات!$B$9:'مبيعات'!$B$35&amp;مبيعات!$C$9:'مبيعات'!$C$35,0),COLUMNS($D$8:U36)),"")</f>
        <v/>
      </c>
      <c r="V37" s="13" t="str">
        <f t="array" ref="V37">IFERROR(INDEX(مبيعات!$D$9:$AO$35,MATCH($A37&amp;$B37&amp;$C37,مبيعات!$A$9:'مبيعات'!$A$35&amp;مبيعات!$B$9:'مبيعات'!$B$35&amp;مبيعات!$C$9:'مبيعات'!$C$35,0),COLUMNS($D$8:V36)),"")</f>
        <v/>
      </c>
      <c r="W37" s="13" t="str">
        <f t="array" ref="W37">IFERROR(INDEX(مبيعات!$D$9:$AO$35,MATCH($A37&amp;$B37&amp;$C37,مبيعات!$A$9:'مبيعات'!$A$35&amp;مبيعات!$B$9:'مبيعات'!$B$35&amp;مبيعات!$C$9:'مبيعات'!$C$35,0),COLUMNS($D$8:W36)),"")</f>
        <v/>
      </c>
      <c r="X37" s="13" t="str">
        <f t="array" ref="X37">IFERROR(INDEX(مبيعات!$D$9:$AO$35,MATCH($A37&amp;$B37&amp;$C37,مبيعات!$A$9:'مبيعات'!$A$35&amp;مبيعات!$B$9:'مبيعات'!$B$35&amp;مبيعات!$C$9:'مبيعات'!$C$35,0),COLUMNS($D$8:X36)),"")</f>
        <v/>
      </c>
      <c r="Y37" s="13" t="str">
        <f t="array" ref="Y37">IFERROR(INDEX(مبيعات!$D$9:$AO$35,MATCH($A37&amp;$B37&amp;$C37,مبيعات!$A$9:'مبيعات'!$A$35&amp;مبيعات!$B$9:'مبيعات'!$B$35&amp;مبيعات!$C$9:'مبيعات'!$C$35,0),COLUMNS($D$8:Y36)),"")</f>
        <v/>
      </c>
      <c r="Z37" s="13" t="str">
        <f t="array" ref="Z37">IFERROR(INDEX(مبيعات!$D$9:$AO$35,MATCH($A37&amp;$B37&amp;$C37,مبيعات!$A$9:'مبيعات'!$A$35&amp;مبيعات!$B$9:'مبيعات'!$B$35&amp;مبيعات!$C$9:'مبيعات'!$C$35,0),COLUMNS($D$8:Z36)),"")</f>
        <v/>
      </c>
      <c r="AA37" s="13" t="str">
        <f t="array" ref="AA37">IFERROR(INDEX(مبيعات!$D$9:$AO$35,MATCH($A37&amp;$B37&amp;$C37,مبيعات!$A$9:'مبيعات'!$A$35&amp;مبيعات!$B$9:'مبيعات'!$B$35&amp;مبيعات!$C$9:'مبيعات'!$C$35,0),COLUMNS($D$8:AA36)),"")</f>
        <v/>
      </c>
      <c r="AB37" s="13" t="str">
        <f t="array" ref="AB37">IFERROR(INDEX(مبيعات!$D$9:$AO$35,MATCH($A37&amp;$B37&amp;$C37,مبيعات!$A$9:'مبيعات'!$A$35&amp;مبيعات!$B$9:'مبيعات'!$B$35&amp;مبيعات!$C$9:'مبيعات'!$C$35,0),COLUMNS($D$8:AB36)),"")</f>
        <v/>
      </c>
      <c r="AC37" s="13" t="str">
        <f t="array" ref="AC37">IFERROR(INDEX(مبيعات!$D$9:$AO$35,MATCH($A37&amp;$B37&amp;$C37,مبيعات!$A$9:'مبيعات'!$A$35&amp;مبيعات!$B$9:'مبيعات'!$B$35&amp;مبيعات!$C$9:'مبيعات'!$C$35,0),COLUMNS($D$8:AC36)),"")</f>
        <v/>
      </c>
      <c r="AD37" s="13" t="str">
        <f t="array" ref="AD37">IFERROR(INDEX(مبيعات!$D$9:$AO$35,MATCH($A37&amp;$B37&amp;$C37,مبيعات!$A$9:'مبيعات'!$A$35&amp;مبيعات!$B$9:'مبيعات'!$B$35&amp;مبيعات!$C$9:'مبيعات'!$C$35,0),COLUMNS($D$8:AD36)),"")</f>
        <v/>
      </c>
      <c r="AE37" s="13" t="str">
        <f t="array" ref="AE37">IFERROR(INDEX(مبيعات!$D$9:$AO$35,MATCH($A37&amp;$B37&amp;$C37,مبيعات!$A$9:'مبيعات'!$A$35&amp;مبيعات!$B$9:'مبيعات'!$B$35&amp;مبيعات!$C$9:'مبيعات'!$C$35,0),COLUMNS($D$8:AE36)),"")</f>
        <v/>
      </c>
      <c r="AF37" s="13" t="str">
        <f t="array" ref="AF37">IFERROR(INDEX(مبيعات!$D$9:$AO$35,MATCH($A37&amp;$B37&amp;$C37,مبيعات!$A$9:'مبيعات'!$A$35&amp;مبيعات!$B$9:'مبيعات'!$B$35&amp;مبيعات!$C$9:'مبيعات'!$C$35,0),COLUMNS($D$8:AF36)),"")</f>
        <v/>
      </c>
      <c r="AG37" s="13" t="str">
        <f t="array" ref="AG37">IFERROR(INDEX(مبيعات!$D$9:$AO$35,MATCH($A37&amp;$B37&amp;$C37,مبيعات!$A$9:'مبيعات'!$A$35&amp;مبيعات!$B$9:'مبيعات'!$B$35&amp;مبيعات!$C$9:'مبيعات'!$C$35,0),COLUMNS($D$8:AG36)),"")</f>
        <v/>
      </c>
      <c r="AH37" s="13" t="str">
        <f t="array" ref="AH37">IFERROR(INDEX(مبيعات!$D$9:$AO$35,MATCH($A37&amp;$B37&amp;$C37,مبيعات!$A$9:'مبيعات'!$A$35&amp;مبيعات!$B$9:'مبيعات'!$B$35&amp;مبيعات!$C$9:'مبيعات'!$C$35,0),COLUMNS($D$8:AH36)),"")</f>
        <v/>
      </c>
      <c r="AI37" s="13" t="str">
        <f t="array" ref="AI37">IFERROR(INDEX(مبيعات!$D$9:$AO$35,MATCH($A37&amp;$B37&amp;$C37,مبيعات!$A$9:'مبيعات'!$A$35&amp;مبيعات!$B$9:'مبيعات'!$B$35&amp;مبيعات!$C$9:'مبيعات'!$C$35,0),COLUMNS($D$8:AI36)),"")</f>
        <v/>
      </c>
      <c r="AJ37" s="13" t="str">
        <f t="array" ref="AJ37">IFERROR(INDEX(مبيعات!$D$9:$AO$35,MATCH($A37&amp;$B37&amp;$C37,مبيعات!$A$9:'مبيعات'!$A$35&amp;مبيعات!$B$9:'مبيعات'!$B$35&amp;مبيعات!$C$9:'مبيعات'!$C$35,0),COLUMNS($D$8:AJ36)),"")</f>
        <v/>
      </c>
      <c r="AK37" s="13" t="str">
        <f t="array" ref="AK37">IFERROR(INDEX(مبيعات!$D$9:$AO$35,MATCH($A37&amp;$B37&amp;$C37,مبيعات!$A$9:'مبيعات'!$A$35&amp;مبيعات!$B$9:'مبيعات'!$B$35&amp;مبيعات!$C$9:'مبيعات'!$C$35,0),COLUMNS($D$8:AK36)),"")</f>
        <v/>
      </c>
      <c r="AL37" s="13" t="str">
        <f t="array" ref="AL37">IFERROR(INDEX(مبيعات!$D$9:$AO$35,MATCH($A37&amp;$B37&amp;$C37,مبيعات!$A$9:'مبيعات'!$A$35&amp;مبيعات!$B$9:'مبيعات'!$B$35&amp;مبيعات!$C$9:'مبيعات'!$C$35,0),COLUMNS($D$8:AL36)),"")</f>
        <v/>
      </c>
      <c r="AM37" s="13" t="str">
        <f t="array" ref="AM37">IFERROR(INDEX(مبيعات!$D$9:$AO$35,MATCH($A37&amp;$B37&amp;$C37,مبيعات!$A$9:'مبيعات'!$A$35&amp;مبيعات!$B$9:'مبيعات'!$B$35&amp;مبيعات!$C$9:'مبيعات'!$C$35,0),COLUMNS($D$8:AM36)),"")</f>
        <v/>
      </c>
      <c r="AN37" s="13" t="str">
        <f t="array" ref="AN37">IFERROR(INDEX(مبيعات!$D$9:$AO$35,MATCH($A37&amp;$B37&amp;$C37,مبيعات!$A$9:'مبيعات'!$A$35&amp;مبيعات!$B$9:'مبيعات'!$B$35&amp;مبيعات!$C$9:'مبيعات'!$C$35,0),COLUMNS($D$8:AN36)),"")</f>
        <v/>
      </c>
      <c r="AO37" s="13" t="str">
        <f t="array" ref="AO37">IFERROR(INDEX(مبيعات!$D$9:$AO$35,MATCH($A37&amp;$B37&amp;$C37,مبيعات!$A$9:'مبيعات'!$A$35&amp;مبيعات!$B$9:'مبيعات'!$B$35&amp;مبيعات!$C$9:'مبيعات'!$C$35,0),COLUMNS($D$8:AO36)),"")</f>
        <v/>
      </c>
    </row>
    <row r="38" spans="1:41" x14ac:dyDescent="0.25">
      <c r="A38" s="13" t="str">
        <f t="array" ref="A38">IFERROR(INDEX(مبيعات!$A$9:$A$50,SMALL(IF(مبيعات!$C$9:$C$50=$B$5,ROW($A$9:$A$35)-ROW($A$9)+1),ROWS($A$9:A38))),"")</f>
        <v/>
      </c>
      <c r="B38" s="13"/>
      <c r="C38" s="13" t="str">
        <f t="shared" si="5"/>
        <v/>
      </c>
      <c r="D38" s="13" t="str">
        <f t="array" ref="D38">IFERROR(INDEX(مبيعات!$D$9:$AO$35,MATCH($A38&amp;$B38&amp;$C38,مبيعات!$A$9:'مبيعات'!$A$35&amp;مبيعات!$B$9:'مبيعات'!$B$35&amp;مبيعات!$C$9:'مبيعات'!$C$35,0),COLUMNS($D$8:D37)),"")</f>
        <v/>
      </c>
      <c r="E38" s="13" t="str">
        <f t="array" ref="E38">IFERROR(INDEX(مبيعات!$D$9:$AO$35,MATCH($A38&amp;$B38&amp;$C38,مبيعات!$A$9:'مبيعات'!$A$35&amp;مبيعات!$B$9:'مبيعات'!$B$35&amp;مبيعات!$C$9:'مبيعات'!$C$35,0),COLUMNS($D$8:E37)),"")</f>
        <v/>
      </c>
      <c r="F38" s="13" t="str">
        <f t="array" ref="F38">IFERROR(INDEX(مبيعات!$D$9:$AO$35,MATCH($A38&amp;$B38&amp;$C38,مبيعات!$A$9:'مبيعات'!$A$35&amp;مبيعات!$B$9:'مبيعات'!$B$35&amp;مبيعات!$C$9:'مبيعات'!$C$35,0),COLUMNS($D$8:F37)),"")</f>
        <v/>
      </c>
      <c r="G38" s="13" t="str">
        <f t="array" ref="G38">IFERROR(INDEX(مبيعات!$D$9:$AO$35,MATCH($A38&amp;$B38&amp;$C38,مبيعات!$A$9:'مبيعات'!$A$35&amp;مبيعات!$B$9:'مبيعات'!$B$35&amp;مبيعات!$C$9:'مبيعات'!$C$35,0),COLUMNS($D$8:G37)),"")</f>
        <v/>
      </c>
      <c r="H38" s="13" t="str">
        <f t="array" ref="H38">IFERROR(INDEX(مبيعات!$D$9:$AO$35,MATCH($A38&amp;$B38&amp;$C38,مبيعات!$A$9:'مبيعات'!$A$35&amp;مبيعات!$B$9:'مبيعات'!$B$35&amp;مبيعات!$C$9:'مبيعات'!$C$35,0),COLUMNS($D$8:H37)),"")</f>
        <v/>
      </c>
      <c r="I38" s="13" t="str">
        <f t="array" ref="I38">IFERROR(INDEX(مبيعات!$D$9:$AO$35,MATCH($A38&amp;$B38&amp;$C38,مبيعات!$A$9:'مبيعات'!$A$35&amp;مبيعات!$B$9:'مبيعات'!$B$35&amp;مبيعات!$C$9:'مبيعات'!$C$35,0),COLUMNS($D$8:I37)),"")</f>
        <v/>
      </c>
      <c r="J38" s="13" t="str">
        <f t="array" ref="J38">IFERROR(INDEX(مبيعات!$D$9:$AO$35,MATCH($A38&amp;$B38&amp;$C38,مبيعات!$A$9:'مبيعات'!$A$35&amp;مبيعات!$B$9:'مبيعات'!$B$35&amp;مبيعات!$C$9:'مبيعات'!$C$35,0),COLUMNS($D$8:J37)),"")</f>
        <v/>
      </c>
      <c r="K38" s="13" t="str">
        <f t="array" ref="K38">IFERROR(INDEX(مبيعات!$D$9:$AO$35,MATCH($A38&amp;$B38&amp;$C38,مبيعات!$A$9:'مبيعات'!$A$35&amp;مبيعات!$B$9:'مبيعات'!$B$35&amp;مبيعات!$C$9:'مبيعات'!$C$35,0),COLUMNS($D$8:K37)),"")</f>
        <v/>
      </c>
      <c r="L38" s="13" t="str">
        <f t="array" ref="L38">IFERROR(INDEX(مبيعات!$D$9:$AO$35,MATCH($A38&amp;$B38&amp;$C38,مبيعات!$A$9:'مبيعات'!$A$35&amp;مبيعات!$B$9:'مبيعات'!$B$35&amp;مبيعات!$C$9:'مبيعات'!$C$35,0),COLUMNS($D$8:L37)),"")</f>
        <v/>
      </c>
      <c r="M38" s="13" t="str">
        <f t="array" ref="M38">IFERROR(INDEX(مبيعات!$D$9:$AO$35,MATCH($A38&amp;$B38&amp;$C38,مبيعات!$A$9:'مبيعات'!$A$35&amp;مبيعات!$B$9:'مبيعات'!$B$35&amp;مبيعات!$C$9:'مبيعات'!$C$35,0),COLUMNS($D$8:M37)),"")</f>
        <v/>
      </c>
      <c r="N38" s="13" t="str">
        <f t="array" ref="N38">IFERROR(INDEX(مبيعات!$D$9:$AO$35,MATCH($A38&amp;$B38&amp;$C38,مبيعات!$A$9:'مبيعات'!$A$35&amp;مبيعات!$B$9:'مبيعات'!$B$35&amp;مبيعات!$C$9:'مبيعات'!$C$35,0),COLUMNS($D$8:N37)),"")</f>
        <v/>
      </c>
      <c r="O38" s="13" t="str">
        <f t="array" ref="O38">IFERROR(INDEX(مبيعات!$D$9:$AO$35,MATCH($A38&amp;$B38&amp;$C38,مبيعات!$A$9:'مبيعات'!$A$35&amp;مبيعات!$B$9:'مبيعات'!$B$35&amp;مبيعات!$C$9:'مبيعات'!$C$35,0),COLUMNS($D$8:O37)),"")</f>
        <v/>
      </c>
      <c r="P38" s="13" t="str">
        <f t="array" ref="P38">IFERROR(INDEX(مبيعات!$D$9:$AO$35,MATCH($A38&amp;$B38&amp;$C38,مبيعات!$A$9:'مبيعات'!$A$35&amp;مبيعات!$B$9:'مبيعات'!$B$35&amp;مبيعات!$C$9:'مبيعات'!$C$35,0),COLUMNS($D$8:P37)),"")</f>
        <v/>
      </c>
      <c r="Q38" s="13" t="str">
        <f t="array" ref="Q38">IFERROR(INDEX(مبيعات!$D$9:$AO$35,MATCH($A38&amp;$B38&amp;$C38,مبيعات!$A$9:'مبيعات'!$A$35&amp;مبيعات!$B$9:'مبيعات'!$B$35&amp;مبيعات!$C$9:'مبيعات'!$C$35,0),COLUMNS($D$8:Q37)),"")</f>
        <v/>
      </c>
      <c r="R38" s="13" t="str">
        <f t="array" ref="R38">IFERROR(INDEX(مبيعات!$D$9:$AO$35,MATCH($A38&amp;$B38&amp;$C38,مبيعات!$A$9:'مبيعات'!$A$35&amp;مبيعات!$B$9:'مبيعات'!$B$35&amp;مبيعات!$C$9:'مبيعات'!$C$35,0),COLUMNS($D$8:R37)),"")</f>
        <v/>
      </c>
      <c r="S38" s="13" t="str">
        <f t="array" ref="S38">IFERROR(INDEX(مبيعات!$D$9:$AO$35,MATCH($A38&amp;$B38&amp;$C38,مبيعات!$A$9:'مبيعات'!$A$35&amp;مبيعات!$B$9:'مبيعات'!$B$35&amp;مبيعات!$C$9:'مبيعات'!$C$35,0),COLUMNS($D$8:S37)),"")</f>
        <v/>
      </c>
      <c r="T38" s="13" t="str">
        <f t="array" ref="T38">IFERROR(INDEX(مبيعات!$D$9:$AO$35,MATCH($A38&amp;$B38&amp;$C38,مبيعات!$A$9:'مبيعات'!$A$35&amp;مبيعات!$B$9:'مبيعات'!$B$35&amp;مبيعات!$C$9:'مبيعات'!$C$35,0),COLUMNS($D$8:T37)),"")</f>
        <v/>
      </c>
      <c r="U38" s="13" t="str">
        <f t="array" ref="U38">IFERROR(INDEX(مبيعات!$D$9:$AO$35,MATCH($A38&amp;$B38&amp;$C38,مبيعات!$A$9:'مبيعات'!$A$35&amp;مبيعات!$B$9:'مبيعات'!$B$35&amp;مبيعات!$C$9:'مبيعات'!$C$35,0),COLUMNS($D$8:U37)),"")</f>
        <v/>
      </c>
      <c r="V38" s="13" t="str">
        <f t="array" ref="V38">IFERROR(INDEX(مبيعات!$D$9:$AO$35,MATCH($A38&amp;$B38&amp;$C38,مبيعات!$A$9:'مبيعات'!$A$35&amp;مبيعات!$B$9:'مبيعات'!$B$35&amp;مبيعات!$C$9:'مبيعات'!$C$35,0),COLUMNS($D$8:V37)),"")</f>
        <v/>
      </c>
      <c r="W38" s="13" t="str">
        <f t="array" ref="W38">IFERROR(INDEX(مبيعات!$D$9:$AO$35,MATCH($A38&amp;$B38&amp;$C38,مبيعات!$A$9:'مبيعات'!$A$35&amp;مبيعات!$B$9:'مبيعات'!$B$35&amp;مبيعات!$C$9:'مبيعات'!$C$35,0),COLUMNS($D$8:W37)),"")</f>
        <v/>
      </c>
      <c r="X38" s="13" t="str">
        <f t="array" ref="X38">IFERROR(INDEX(مبيعات!$D$9:$AO$35,MATCH($A38&amp;$B38&amp;$C38,مبيعات!$A$9:'مبيعات'!$A$35&amp;مبيعات!$B$9:'مبيعات'!$B$35&amp;مبيعات!$C$9:'مبيعات'!$C$35,0),COLUMNS($D$8:X37)),"")</f>
        <v/>
      </c>
      <c r="Y38" s="13" t="str">
        <f t="array" ref="Y38">IFERROR(INDEX(مبيعات!$D$9:$AO$35,MATCH($A38&amp;$B38&amp;$C38,مبيعات!$A$9:'مبيعات'!$A$35&amp;مبيعات!$B$9:'مبيعات'!$B$35&amp;مبيعات!$C$9:'مبيعات'!$C$35,0),COLUMNS($D$8:Y37)),"")</f>
        <v/>
      </c>
      <c r="Z38" s="13" t="str">
        <f t="array" ref="Z38">IFERROR(INDEX(مبيعات!$D$9:$AO$35,MATCH($A38&amp;$B38&amp;$C38,مبيعات!$A$9:'مبيعات'!$A$35&amp;مبيعات!$B$9:'مبيعات'!$B$35&amp;مبيعات!$C$9:'مبيعات'!$C$35,0),COLUMNS($D$8:Z37)),"")</f>
        <v/>
      </c>
      <c r="AA38" s="13" t="str">
        <f t="array" ref="AA38">IFERROR(INDEX(مبيعات!$D$9:$AO$35,MATCH($A38&amp;$B38&amp;$C38,مبيعات!$A$9:'مبيعات'!$A$35&amp;مبيعات!$B$9:'مبيعات'!$B$35&amp;مبيعات!$C$9:'مبيعات'!$C$35,0),COLUMNS($D$8:AA37)),"")</f>
        <v/>
      </c>
      <c r="AB38" s="13" t="str">
        <f t="array" ref="AB38">IFERROR(INDEX(مبيعات!$D$9:$AO$35,MATCH($A38&amp;$B38&amp;$C38,مبيعات!$A$9:'مبيعات'!$A$35&amp;مبيعات!$B$9:'مبيعات'!$B$35&amp;مبيعات!$C$9:'مبيعات'!$C$35,0),COLUMNS($D$8:AB37)),"")</f>
        <v/>
      </c>
      <c r="AC38" s="13" t="str">
        <f t="array" ref="AC38">IFERROR(INDEX(مبيعات!$D$9:$AO$35,MATCH($A38&amp;$B38&amp;$C38,مبيعات!$A$9:'مبيعات'!$A$35&amp;مبيعات!$B$9:'مبيعات'!$B$35&amp;مبيعات!$C$9:'مبيعات'!$C$35,0),COLUMNS($D$8:AC37)),"")</f>
        <v/>
      </c>
      <c r="AD38" s="13" t="str">
        <f t="array" ref="AD38">IFERROR(INDEX(مبيعات!$D$9:$AO$35,MATCH($A38&amp;$B38&amp;$C38,مبيعات!$A$9:'مبيعات'!$A$35&amp;مبيعات!$B$9:'مبيعات'!$B$35&amp;مبيعات!$C$9:'مبيعات'!$C$35,0),COLUMNS($D$8:AD37)),"")</f>
        <v/>
      </c>
      <c r="AE38" s="13" t="str">
        <f t="array" ref="AE38">IFERROR(INDEX(مبيعات!$D$9:$AO$35,MATCH($A38&amp;$B38&amp;$C38,مبيعات!$A$9:'مبيعات'!$A$35&amp;مبيعات!$B$9:'مبيعات'!$B$35&amp;مبيعات!$C$9:'مبيعات'!$C$35,0),COLUMNS($D$8:AE37)),"")</f>
        <v/>
      </c>
      <c r="AF38" s="13" t="str">
        <f t="array" ref="AF38">IFERROR(INDEX(مبيعات!$D$9:$AO$35,MATCH($A38&amp;$B38&amp;$C38,مبيعات!$A$9:'مبيعات'!$A$35&amp;مبيعات!$B$9:'مبيعات'!$B$35&amp;مبيعات!$C$9:'مبيعات'!$C$35,0),COLUMNS($D$8:AF37)),"")</f>
        <v/>
      </c>
      <c r="AG38" s="13" t="str">
        <f t="array" ref="AG38">IFERROR(INDEX(مبيعات!$D$9:$AO$35,MATCH($A38&amp;$B38&amp;$C38,مبيعات!$A$9:'مبيعات'!$A$35&amp;مبيعات!$B$9:'مبيعات'!$B$35&amp;مبيعات!$C$9:'مبيعات'!$C$35,0),COLUMNS($D$8:AG37)),"")</f>
        <v/>
      </c>
      <c r="AH38" s="13" t="str">
        <f t="array" ref="AH38">IFERROR(INDEX(مبيعات!$D$9:$AO$35,MATCH($A38&amp;$B38&amp;$C38,مبيعات!$A$9:'مبيعات'!$A$35&amp;مبيعات!$B$9:'مبيعات'!$B$35&amp;مبيعات!$C$9:'مبيعات'!$C$35,0),COLUMNS($D$8:AH37)),"")</f>
        <v/>
      </c>
      <c r="AI38" s="13" t="str">
        <f t="array" ref="AI38">IFERROR(INDEX(مبيعات!$D$9:$AO$35,MATCH($A38&amp;$B38&amp;$C38,مبيعات!$A$9:'مبيعات'!$A$35&amp;مبيعات!$B$9:'مبيعات'!$B$35&amp;مبيعات!$C$9:'مبيعات'!$C$35,0),COLUMNS($D$8:AI37)),"")</f>
        <v/>
      </c>
      <c r="AJ38" s="13" t="str">
        <f t="array" ref="AJ38">IFERROR(INDEX(مبيعات!$D$9:$AO$35,MATCH($A38&amp;$B38&amp;$C38,مبيعات!$A$9:'مبيعات'!$A$35&amp;مبيعات!$B$9:'مبيعات'!$B$35&amp;مبيعات!$C$9:'مبيعات'!$C$35,0),COLUMNS($D$8:AJ37)),"")</f>
        <v/>
      </c>
      <c r="AK38" s="13" t="str">
        <f t="array" ref="AK38">IFERROR(INDEX(مبيعات!$D$9:$AO$35,MATCH($A38&amp;$B38&amp;$C38,مبيعات!$A$9:'مبيعات'!$A$35&amp;مبيعات!$B$9:'مبيعات'!$B$35&amp;مبيعات!$C$9:'مبيعات'!$C$35,0),COLUMNS($D$8:AK37)),"")</f>
        <v/>
      </c>
      <c r="AL38" s="13" t="str">
        <f t="array" ref="AL38">IFERROR(INDEX(مبيعات!$D$9:$AO$35,MATCH($A38&amp;$B38&amp;$C38,مبيعات!$A$9:'مبيعات'!$A$35&amp;مبيعات!$B$9:'مبيعات'!$B$35&amp;مبيعات!$C$9:'مبيعات'!$C$35,0),COLUMNS($D$8:AL37)),"")</f>
        <v/>
      </c>
      <c r="AM38" s="13" t="str">
        <f t="array" ref="AM38">IFERROR(INDEX(مبيعات!$D$9:$AO$35,MATCH($A38&amp;$B38&amp;$C38,مبيعات!$A$9:'مبيعات'!$A$35&amp;مبيعات!$B$9:'مبيعات'!$B$35&amp;مبيعات!$C$9:'مبيعات'!$C$35,0),COLUMNS($D$8:AM37)),"")</f>
        <v/>
      </c>
      <c r="AN38" s="13" t="str">
        <f t="array" ref="AN38">IFERROR(INDEX(مبيعات!$D$9:$AO$35,MATCH($A38&amp;$B38&amp;$C38,مبيعات!$A$9:'مبيعات'!$A$35&amp;مبيعات!$B$9:'مبيعات'!$B$35&amp;مبيعات!$C$9:'مبيعات'!$C$35,0),COLUMNS($D$8:AN37)),"")</f>
        <v/>
      </c>
      <c r="AO38" s="13" t="str">
        <f t="array" ref="AO38">IFERROR(INDEX(مبيعات!$D$9:$AO$35,MATCH($A38&amp;$B38&amp;$C38,مبيعات!$A$9:'مبيعات'!$A$35&amp;مبيعات!$B$9:'مبيعات'!$B$35&amp;مبيعات!$C$9:'مبيعات'!$C$35,0),COLUMNS($D$8:AO37)),"")</f>
        <v/>
      </c>
    </row>
    <row r="39" spans="1:41" x14ac:dyDescent="0.25">
      <c r="A39" s="13" t="str">
        <f t="array" ref="A39">IFERROR(INDEX(مبيعات!$A$9:$A$50,SMALL(IF(مبيعات!$C$9:$C$50=$B$5,ROW($A$9:$A$35)-ROW($A$9)+1),ROWS($A$9:A39))),"")</f>
        <v/>
      </c>
      <c r="B39" s="13"/>
      <c r="C39" s="13" t="str">
        <f t="shared" si="5"/>
        <v/>
      </c>
      <c r="D39" s="13" t="str">
        <f t="array" ref="D39">IFERROR(INDEX(مبيعات!$D$9:$AO$35,MATCH($A39&amp;$B39&amp;$C39,مبيعات!$A$9:'مبيعات'!$A$35&amp;مبيعات!$B$9:'مبيعات'!$B$35&amp;مبيعات!$C$9:'مبيعات'!$C$35,0),COLUMNS($D$8:D38)),"")</f>
        <v/>
      </c>
      <c r="E39" s="13" t="str">
        <f t="array" ref="E39">IFERROR(INDEX(مبيعات!$D$9:$AO$35,MATCH($A39&amp;$B39&amp;$C39,مبيعات!$A$9:'مبيعات'!$A$35&amp;مبيعات!$B$9:'مبيعات'!$B$35&amp;مبيعات!$C$9:'مبيعات'!$C$35,0),COLUMNS($D$8:E38)),"")</f>
        <v/>
      </c>
      <c r="F39" s="13" t="str">
        <f t="array" ref="F39">IFERROR(INDEX(مبيعات!$D$9:$AO$35,MATCH($A39&amp;$B39&amp;$C39,مبيعات!$A$9:'مبيعات'!$A$35&amp;مبيعات!$B$9:'مبيعات'!$B$35&amp;مبيعات!$C$9:'مبيعات'!$C$35,0),COLUMNS($D$8:F38)),"")</f>
        <v/>
      </c>
      <c r="G39" s="13" t="str">
        <f t="array" ref="G39">IFERROR(INDEX(مبيعات!$D$9:$AO$35,MATCH($A39&amp;$B39&amp;$C39,مبيعات!$A$9:'مبيعات'!$A$35&amp;مبيعات!$B$9:'مبيعات'!$B$35&amp;مبيعات!$C$9:'مبيعات'!$C$35,0),COLUMNS($D$8:G38)),"")</f>
        <v/>
      </c>
      <c r="H39" s="13" t="str">
        <f t="array" ref="H39">IFERROR(INDEX(مبيعات!$D$9:$AO$35,MATCH($A39&amp;$B39&amp;$C39,مبيعات!$A$9:'مبيعات'!$A$35&amp;مبيعات!$B$9:'مبيعات'!$B$35&amp;مبيعات!$C$9:'مبيعات'!$C$35,0),COLUMNS($D$8:H38)),"")</f>
        <v/>
      </c>
      <c r="I39" s="13" t="str">
        <f t="array" ref="I39">IFERROR(INDEX(مبيعات!$D$9:$AO$35,MATCH($A39&amp;$B39&amp;$C39,مبيعات!$A$9:'مبيعات'!$A$35&amp;مبيعات!$B$9:'مبيعات'!$B$35&amp;مبيعات!$C$9:'مبيعات'!$C$35,0),COLUMNS($D$8:I38)),"")</f>
        <v/>
      </c>
      <c r="J39" s="13" t="str">
        <f t="array" ref="J39">IFERROR(INDEX(مبيعات!$D$9:$AO$35,MATCH($A39&amp;$B39&amp;$C39,مبيعات!$A$9:'مبيعات'!$A$35&amp;مبيعات!$B$9:'مبيعات'!$B$35&amp;مبيعات!$C$9:'مبيعات'!$C$35,0),COLUMNS($D$8:J38)),"")</f>
        <v/>
      </c>
      <c r="K39" s="13" t="str">
        <f t="array" ref="K39">IFERROR(INDEX(مبيعات!$D$9:$AO$35,MATCH($A39&amp;$B39&amp;$C39,مبيعات!$A$9:'مبيعات'!$A$35&amp;مبيعات!$B$9:'مبيعات'!$B$35&amp;مبيعات!$C$9:'مبيعات'!$C$35,0),COLUMNS($D$8:K38)),"")</f>
        <v/>
      </c>
      <c r="L39" s="13" t="str">
        <f t="array" ref="L39">IFERROR(INDEX(مبيعات!$D$9:$AO$35,MATCH($A39&amp;$B39&amp;$C39,مبيعات!$A$9:'مبيعات'!$A$35&amp;مبيعات!$B$9:'مبيعات'!$B$35&amp;مبيعات!$C$9:'مبيعات'!$C$35,0),COLUMNS($D$8:L38)),"")</f>
        <v/>
      </c>
      <c r="M39" s="13" t="str">
        <f t="array" ref="M39">IFERROR(INDEX(مبيعات!$D$9:$AO$35,MATCH($A39&amp;$B39&amp;$C39,مبيعات!$A$9:'مبيعات'!$A$35&amp;مبيعات!$B$9:'مبيعات'!$B$35&amp;مبيعات!$C$9:'مبيعات'!$C$35,0),COLUMNS($D$8:M38)),"")</f>
        <v/>
      </c>
      <c r="N39" s="13" t="str">
        <f t="array" ref="N39">IFERROR(INDEX(مبيعات!$D$9:$AO$35,MATCH($A39&amp;$B39&amp;$C39,مبيعات!$A$9:'مبيعات'!$A$35&amp;مبيعات!$B$9:'مبيعات'!$B$35&amp;مبيعات!$C$9:'مبيعات'!$C$35,0),COLUMNS($D$8:N38)),"")</f>
        <v/>
      </c>
      <c r="O39" s="13" t="str">
        <f t="array" ref="O39">IFERROR(INDEX(مبيعات!$D$9:$AO$35,MATCH($A39&amp;$B39&amp;$C39,مبيعات!$A$9:'مبيعات'!$A$35&amp;مبيعات!$B$9:'مبيعات'!$B$35&amp;مبيعات!$C$9:'مبيعات'!$C$35,0),COLUMNS($D$8:O38)),"")</f>
        <v/>
      </c>
      <c r="P39" s="13" t="str">
        <f t="array" ref="P39">IFERROR(INDEX(مبيعات!$D$9:$AO$35,MATCH($A39&amp;$B39&amp;$C39,مبيعات!$A$9:'مبيعات'!$A$35&amp;مبيعات!$B$9:'مبيعات'!$B$35&amp;مبيعات!$C$9:'مبيعات'!$C$35,0),COLUMNS($D$8:P38)),"")</f>
        <v/>
      </c>
      <c r="Q39" s="13" t="str">
        <f t="array" ref="Q39">IFERROR(INDEX(مبيعات!$D$9:$AO$35,MATCH($A39&amp;$B39&amp;$C39,مبيعات!$A$9:'مبيعات'!$A$35&amp;مبيعات!$B$9:'مبيعات'!$B$35&amp;مبيعات!$C$9:'مبيعات'!$C$35,0),COLUMNS($D$8:Q38)),"")</f>
        <v/>
      </c>
      <c r="R39" s="13" t="str">
        <f t="array" ref="R39">IFERROR(INDEX(مبيعات!$D$9:$AO$35,MATCH($A39&amp;$B39&amp;$C39,مبيعات!$A$9:'مبيعات'!$A$35&amp;مبيعات!$B$9:'مبيعات'!$B$35&amp;مبيعات!$C$9:'مبيعات'!$C$35,0),COLUMNS($D$8:R38)),"")</f>
        <v/>
      </c>
      <c r="S39" s="13" t="str">
        <f t="array" ref="S39">IFERROR(INDEX(مبيعات!$D$9:$AO$35,MATCH($A39&amp;$B39&amp;$C39,مبيعات!$A$9:'مبيعات'!$A$35&amp;مبيعات!$B$9:'مبيعات'!$B$35&amp;مبيعات!$C$9:'مبيعات'!$C$35,0),COLUMNS($D$8:S38)),"")</f>
        <v/>
      </c>
      <c r="T39" s="13" t="str">
        <f t="array" ref="T39">IFERROR(INDEX(مبيعات!$D$9:$AO$35,MATCH($A39&amp;$B39&amp;$C39,مبيعات!$A$9:'مبيعات'!$A$35&amp;مبيعات!$B$9:'مبيعات'!$B$35&amp;مبيعات!$C$9:'مبيعات'!$C$35,0),COLUMNS($D$8:T38)),"")</f>
        <v/>
      </c>
      <c r="U39" s="13" t="str">
        <f t="array" ref="U39">IFERROR(INDEX(مبيعات!$D$9:$AO$35,MATCH($A39&amp;$B39&amp;$C39,مبيعات!$A$9:'مبيعات'!$A$35&amp;مبيعات!$B$9:'مبيعات'!$B$35&amp;مبيعات!$C$9:'مبيعات'!$C$35,0),COLUMNS($D$8:U38)),"")</f>
        <v/>
      </c>
      <c r="V39" s="13" t="str">
        <f t="array" ref="V39">IFERROR(INDEX(مبيعات!$D$9:$AO$35,MATCH($A39&amp;$B39&amp;$C39,مبيعات!$A$9:'مبيعات'!$A$35&amp;مبيعات!$B$9:'مبيعات'!$B$35&amp;مبيعات!$C$9:'مبيعات'!$C$35,0),COLUMNS($D$8:V38)),"")</f>
        <v/>
      </c>
      <c r="W39" s="13" t="str">
        <f t="array" ref="W39">IFERROR(INDEX(مبيعات!$D$9:$AO$35,MATCH($A39&amp;$B39&amp;$C39,مبيعات!$A$9:'مبيعات'!$A$35&amp;مبيعات!$B$9:'مبيعات'!$B$35&amp;مبيعات!$C$9:'مبيعات'!$C$35,0),COLUMNS($D$8:W38)),"")</f>
        <v/>
      </c>
      <c r="X39" s="13" t="str">
        <f t="array" ref="X39">IFERROR(INDEX(مبيعات!$D$9:$AO$35,MATCH($A39&amp;$B39&amp;$C39,مبيعات!$A$9:'مبيعات'!$A$35&amp;مبيعات!$B$9:'مبيعات'!$B$35&amp;مبيعات!$C$9:'مبيعات'!$C$35,0),COLUMNS($D$8:X38)),"")</f>
        <v/>
      </c>
      <c r="Y39" s="13" t="str">
        <f t="array" ref="Y39">IFERROR(INDEX(مبيعات!$D$9:$AO$35,MATCH($A39&amp;$B39&amp;$C39,مبيعات!$A$9:'مبيعات'!$A$35&amp;مبيعات!$B$9:'مبيعات'!$B$35&amp;مبيعات!$C$9:'مبيعات'!$C$35,0),COLUMNS($D$8:Y38)),"")</f>
        <v/>
      </c>
      <c r="Z39" s="13" t="str">
        <f t="array" ref="Z39">IFERROR(INDEX(مبيعات!$D$9:$AO$35,MATCH($A39&amp;$B39&amp;$C39,مبيعات!$A$9:'مبيعات'!$A$35&amp;مبيعات!$B$9:'مبيعات'!$B$35&amp;مبيعات!$C$9:'مبيعات'!$C$35,0),COLUMNS($D$8:Z38)),"")</f>
        <v/>
      </c>
      <c r="AA39" s="13" t="str">
        <f t="array" ref="AA39">IFERROR(INDEX(مبيعات!$D$9:$AO$35,MATCH($A39&amp;$B39&amp;$C39,مبيعات!$A$9:'مبيعات'!$A$35&amp;مبيعات!$B$9:'مبيعات'!$B$35&amp;مبيعات!$C$9:'مبيعات'!$C$35,0),COLUMNS($D$8:AA38)),"")</f>
        <v/>
      </c>
      <c r="AB39" s="13" t="str">
        <f t="array" ref="AB39">IFERROR(INDEX(مبيعات!$D$9:$AO$35,MATCH($A39&amp;$B39&amp;$C39,مبيعات!$A$9:'مبيعات'!$A$35&amp;مبيعات!$B$9:'مبيعات'!$B$35&amp;مبيعات!$C$9:'مبيعات'!$C$35,0),COLUMNS($D$8:AB38)),"")</f>
        <v/>
      </c>
      <c r="AC39" s="13" t="str">
        <f t="array" ref="AC39">IFERROR(INDEX(مبيعات!$D$9:$AO$35,MATCH($A39&amp;$B39&amp;$C39,مبيعات!$A$9:'مبيعات'!$A$35&amp;مبيعات!$B$9:'مبيعات'!$B$35&amp;مبيعات!$C$9:'مبيعات'!$C$35,0),COLUMNS($D$8:AC38)),"")</f>
        <v/>
      </c>
      <c r="AD39" s="13" t="str">
        <f t="array" ref="AD39">IFERROR(INDEX(مبيعات!$D$9:$AO$35,MATCH($A39&amp;$B39&amp;$C39,مبيعات!$A$9:'مبيعات'!$A$35&amp;مبيعات!$B$9:'مبيعات'!$B$35&amp;مبيعات!$C$9:'مبيعات'!$C$35,0),COLUMNS($D$8:AD38)),"")</f>
        <v/>
      </c>
      <c r="AE39" s="13" t="str">
        <f t="array" ref="AE39">IFERROR(INDEX(مبيعات!$D$9:$AO$35,MATCH($A39&amp;$B39&amp;$C39,مبيعات!$A$9:'مبيعات'!$A$35&amp;مبيعات!$B$9:'مبيعات'!$B$35&amp;مبيعات!$C$9:'مبيعات'!$C$35,0),COLUMNS($D$8:AE38)),"")</f>
        <v/>
      </c>
      <c r="AF39" s="13" t="str">
        <f t="array" ref="AF39">IFERROR(INDEX(مبيعات!$D$9:$AO$35,MATCH($A39&amp;$B39&amp;$C39,مبيعات!$A$9:'مبيعات'!$A$35&amp;مبيعات!$B$9:'مبيعات'!$B$35&amp;مبيعات!$C$9:'مبيعات'!$C$35,0),COLUMNS($D$8:AF38)),"")</f>
        <v/>
      </c>
      <c r="AG39" s="13" t="str">
        <f t="array" ref="AG39">IFERROR(INDEX(مبيعات!$D$9:$AO$35,MATCH($A39&amp;$B39&amp;$C39,مبيعات!$A$9:'مبيعات'!$A$35&amp;مبيعات!$B$9:'مبيعات'!$B$35&amp;مبيعات!$C$9:'مبيعات'!$C$35,0),COLUMNS($D$8:AG38)),"")</f>
        <v/>
      </c>
      <c r="AH39" s="13" t="str">
        <f t="array" ref="AH39">IFERROR(INDEX(مبيعات!$D$9:$AO$35,MATCH($A39&amp;$B39&amp;$C39,مبيعات!$A$9:'مبيعات'!$A$35&amp;مبيعات!$B$9:'مبيعات'!$B$35&amp;مبيعات!$C$9:'مبيعات'!$C$35,0),COLUMNS($D$8:AH38)),"")</f>
        <v/>
      </c>
      <c r="AI39" s="13" t="str">
        <f t="array" ref="AI39">IFERROR(INDEX(مبيعات!$D$9:$AO$35,MATCH($A39&amp;$B39&amp;$C39,مبيعات!$A$9:'مبيعات'!$A$35&amp;مبيعات!$B$9:'مبيعات'!$B$35&amp;مبيعات!$C$9:'مبيعات'!$C$35,0),COLUMNS($D$8:AI38)),"")</f>
        <v/>
      </c>
      <c r="AJ39" s="13" t="str">
        <f t="array" ref="AJ39">IFERROR(INDEX(مبيعات!$D$9:$AO$35,MATCH($A39&amp;$B39&amp;$C39,مبيعات!$A$9:'مبيعات'!$A$35&amp;مبيعات!$B$9:'مبيعات'!$B$35&amp;مبيعات!$C$9:'مبيعات'!$C$35,0),COLUMNS($D$8:AJ38)),"")</f>
        <v/>
      </c>
      <c r="AK39" s="13" t="str">
        <f t="array" ref="AK39">IFERROR(INDEX(مبيعات!$D$9:$AO$35,MATCH($A39&amp;$B39&amp;$C39,مبيعات!$A$9:'مبيعات'!$A$35&amp;مبيعات!$B$9:'مبيعات'!$B$35&amp;مبيعات!$C$9:'مبيعات'!$C$35,0),COLUMNS($D$8:AK38)),"")</f>
        <v/>
      </c>
      <c r="AL39" s="13" t="str">
        <f t="array" ref="AL39">IFERROR(INDEX(مبيعات!$D$9:$AO$35,MATCH($A39&amp;$B39&amp;$C39,مبيعات!$A$9:'مبيعات'!$A$35&amp;مبيعات!$B$9:'مبيعات'!$B$35&amp;مبيعات!$C$9:'مبيعات'!$C$35,0),COLUMNS($D$8:AL38)),"")</f>
        <v/>
      </c>
      <c r="AM39" s="13" t="str">
        <f t="array" ref="AM39">IFERROR(INDEX(مبيعات!$D$9:$AO$35,MATCH($A39&amp;$B39&amp;$C39,مبيعات!$A$9:'مبيعات'!$A$35&amp;مبيعات!$B$9:'مبيعات'!$B$35&amp;مبيعات!$C$9:'مبيعات'!$C$35,0),COLUMNS($D$8:AM38)),"")</f>
        <v/>
      </c>
      <c r="AN39" s="13" t="str">
        <f t="array" ref="AN39">IFERROR(INDEX(مبيعات!$D$9:$AO$35,MATCH($A39&amp;$B39&amp;$C39,مبيعات!$A$9:'مبيعات'!$A$35&amp;مبيعات!$B$9:'مبيعات'!$B$35&amp;مبيعات!$C$9:'مبيعات'!$C$35,0),COLUMNS($D$8:AN38)),"")</f>
        <v/>
      </c>
      <c r="AO39" s="13" t="str">
        <f t="array" ref="AO39">IFERROR(INDEX(مبيعات!$D$9:$AO$35,MATCH($A39&amp;$B39&amp;$C39,مبيعات!$A$9:'مبيعات'!$A$35&amp;مبيعات!$B$9:'مبيعات'!$B$35&amp;مبيعات!$C$9:'مبيعات'!$C$35,0),COLUMNS($D$8:AO38)),"")</f>
        <v/>
      </c>
    </row>
    <row r="40" spans="1:41" x14ac:dyDescent="0.25">
      <c r="A40" s="13" t="str">
        <f t="array" ref="A40">IFERROR(INDEX(مبيعات!$A$9:$A$50,SMALL(IF(مبيعات!$C$9:$C$50=$B$5,ROW($A$9:$A$35)-ROW($A$9)+1),ROWS($A$9:A40))),"")</f>
        <v/>
      </c>
      <c r="B40" s="13"/>
      <c r="C40" s="13" t="str">
        <f t="shared" si="5"/>
        <v/>
      </c>
      <c r="D40" s="13" t="str">
        <f t="array" ref="D40">IFERROR(INDEX(مبيعات!$D$9:$AO$35,MATCH($A40&amp;$B40&amp;$C40,مبيعات!$A$9:'مبيعات'!$A$35&amp;مبيعات!$B$9:'مبيعات'!$B$35&amp;مبيعات!$C$9:'مبيعات'!$C$35,0),COLUMNS($D$8:D39)),"")</f>
        <v/>
      </c>
      <c r="E40" s="13" t="str">
        <f t="array" ref="E40">IFERROR(INDEX(مبيعات!$D$9:$AO$35,MATCH($A40&amp;$B40&amp;$C40,مبيعات!$A$9:'مبيعات'!$A$35&amp;مبيعات!$B$9:'مبيعات'!$B$35&amp;مبيعات!$C$9:'مبيعات'!$C$35,0),COLUMNS($D$8:E39)),"")</f>
        <v/>
      </c>
      <c r="F40" s="13" t="str">
        <f t="array" ref="F40">IFERROR(INDEX(مبيعات!$D$9:$AO$35,MATCH($A40&amp;$B40&amp;$C40,مبيعات!$A$9:'مبيعات'!$A$35&amp;مبيعات!$B$9:'مبيعات'!$B$35&amp;مبيعات!$C$9:'مبيعات'!$C$35,0),COLUMNS($D$8:F39)),"")</f>
        <v/>
      </c>
      <c r="G40" s="13" t="str">
        <f t="array" ref="G40">IFERROR(INDEX(مبيعات!$D$9:$AO$35,MATCH($A40&amp;$B40&amp;$C40,مبيعات!$A$9:'مبيعات'!$A$35&amp;مبيعات!$B$9:'مبيعات'!$B$35&amp;مبيعات!$C$9:'مبيعات'!$C$35,0),COLUMNS($D$8:G39)),"")</f>
        <v/>
      </c>
      <c r="H40" s="13" t="str">
        <f t="array" ref="H40">IFERROR(INDEX(مبيعات!$D$9:$AO$35,MATCH($A40&amp;$B40&amp;$C40,مبيعات!$A$9:'مبيعات'!$A$35&amp;مبيعات!$B$9:'مبيعات'!$B$35&amp;مبيعات!$C$9:'مبيعات'!$C$35,0),COLUMNS($D$8:H39)),"")</f>
        <v/>
      </c>
      <c r="I40" s="13" t="str">
        <f t="array" ref="I40">IFERROR(INDEX(مبيعات!$D$9:$AO$35,MATCH($A40&amp;$B40&amp;$C40,مبيعات!$A$9:'مبيعات'!$A$35&amp;مبيعات!$B$9:'مبيعات'!$B$35&amp;مبيعات!$C$9:'مبيعات'!$C$35,0),COLUMNS($D$8:I39)),"")</f>
        <v/>
      </c>
      <c r="J40" s="13" t="str">
        <f t="array" ref="J40">IFERROR(INDEX(مبيعات!$D$9:$AO$35,MATCH($A40&amp;$B40&amp;$C40,مبيعات!$A$9:'مبيعات'!$A$35&amp;مبيعات!$B$9:'مبيعات'!$B$35&amp;مبيعات!$C$9:'مبيعات'!$C$35,0),COLUMNS($D$8:J39)),"")</f>
        <v/>
      </c>
      <c r="K40" s="13" t="str">
        <f t="array" ref="K40">IFERROR(INDEX(مبيعات!$D$9:$AO$35,MATCH($A40&amp;$B40&amp;$C40,مبيعات!$A$9:'مبيعات'!$A$35&amp;مبيعات!$B$9:'مبيعات'!$B$35&amp;مبيعات!$C$9:'مبيعات'!$C$35,0),COLUMNS($D$8:K39)),"")</f>
        <v/>
      </c>
      <c r="L40" s="13" t="str">
        <f t="array" ref="L40">IFERROR(INDEX(مبيعات!$D$9:$AO$35,MATCH($A40&amp;$B40&amp;$C40,مبيعات!$A$9:'مبيعات'!$A$35&amp;مبيعات!$B$9:'مبيعات'!$B$35&amp;مبيعات!$C$9:'مبيعات'!$C$35,0),COLUMNS($D$8:L39)),"")</f>
        <v/>
      </c>
      <c r="M40" s="13" t="str">
        <f t="array" ref="M40">IFERROR(INDEX(مبيعات!$D$9:$AO$35,MATCH($A40&amp;$B40&amp;$C40,مبيعات!$A$9:'مبيعات'!$A$35&amp;مبيعات!$B$9:'مبيعات'!$B$35&amp;مبيعات!$C$9:'مبيعات'!$C$35,0),COLUMNS($D$8:M39)),"")</f>
        <v/>
      </c>
      <c r="N40" s="13" t="str">
        <f t="array" ref="N40">IFERROR(INDEX(مبيعات!$D$9:$AO$35,MATCH($A40&amp;$B40&amp;$C40,مبيعات!$A$9:'مبيعات'!$A$35&amp;مبيعات!$B$9:'مبيعات'!$B$35&amp;مبيعات!$C$9:'مبيعات'!$C$35,0),COLUMNS($D$8:N39)),"")</f>
        <v/>
      </c>
      <c r="O40" s="13" t="str">
        <f t="array" ref="O40">IFERROR(INDEX(مبيعات!$D$9:$AO$35,MATCH($A40&amp;$B40&amp;$C40,مبيعات!$A$9:'مبيعات'!$A$35&amp;مبيعات!$B$9:'مبيعات'!$B$35&amp;مبيعات!$C$9:'مبيعات'!$C$35,0),COLUMNS($D$8:O39)),"")</f>
        <v/>
      </c>
      <c r="P40" s="13" t="str">
        <f t="array" ref="P40">IFERROR(INDEX(مبيعات!$D$9:$AO$35,MATCH($A40&amp;$B40&amp;$C40,مبيعات!$A$9:'مبيعات'!$A$35&amp;مبيعات!$B$9:'مبيعات'!$B$35&amp;مبيعات!$C$9:'مبيعات'!$C$35,0),COLUMNS($D$8:P39)),"")</f>
        <v/>
      </c>
      <c r="Q40" s="13" t="str">
        <f t="array" ref="Q40">IFERROR(INDEX(مبيعات!$D$9:$AO$35,MATCH($A40&amp;$B40&amp;$C40,مبيعات!$A$9:'مبيعات'!$A$35&amp;مبيعات!$B$9:'مبيعات'!$B$35&amp;مبيعات!$C$9:'مبيعات'!$C$35,0),COLUMNS($D$8:Q39)),"")</f>
        <v/>
      </c>
      <c r="R40" s="13" t="str">
        <f t="array" ref="R40">IFERROR(INDEX(مبيعات!$D$9:$AO$35,MATCH($A40&amp;$B40&amp;$C40,مبيعات!$A$9:'مبيعات'!$A$35&amp;مبيعات!$B$9:'مبيعات'!$B$35&amp;مبيعات!$C$9:'مبيعات'!$C$35,0),COLUMNS($D$8:R39)),"")</f>
        <v/>
      </c>
      <c r="S40" s="13" t="str">
        <f t="array" ref="S40">IFERROR(INDEX(مبيعات!$D$9:$AO$35,MATCH($A40&amp;$B40&amp;$C40,مبيعات!$A$9:'مبيعات'!$A$35&amp;مبيعات!$B$9:'مبيعات'!$B$35&amp;مبيعات!$C$9:'مبيعات'!$C$35,0),COLUMNS($D$8:S39)),"")</f>
        <v/>
      </c>
      <c r="T40" s="13" t="str">
        <f t="array" ref="T40">IFERROR(INDEX(مبيعات!$D$9:$AO$35,MATCH($A40&amp;$B40&amp;$C40,مبيعات!$A$9:'مبيعات'!$A$35&amp;مبيعات!$B$9:'مبيعات'!$B$35&amp;مبيعات!$C$9:'مبيعات'!$C$35,0),COLUMNS($D$8:T39)),"")</f>
        <v/>
      </c>
      <c r="U40" s="13" t="str">
        <f t="array" ref="U40">IFERROR(INDEX(مبيعات!$D$9:$AO$35,MATCH($A40&amp;$B40&amp;$C40,مبيعات!$A$9:'مبيعات'!$A$35&amp;مبيعات!$B$9:'مبيعات'!$B$35&amp;مبيعات!$C$9:'مبيعات'!$C$35,0),COLUMNS($D$8:U39)),"")</f>
        <v/>
      </c>
      <c r="V40" s="13" t="str">
        <f t="array" ref="V40">IFERROR(INDEX(مبيعات!$D$9:$AO$35,MATCH($A40&amp;$B40&amp;$C40,مبيعات!$A$9:'مبيعات'!$A$35&amp;مبيعات!$B$9:'مبيعات'!$B$35&amp;مبيعات!$C$9:'مبيعات'!$C$35,0),COLUMNS($D$8:V39)),"")</f>
        <v/>
      </c>
      <c r="W40" s="13" t="str">
        <f t="array" ref="W40">IFERROR(INDEX(مبيعات!$D$9:$AO$35,MATCH($A40&amp;$B40&amp;$C40,مبيعات!$A$9:'مبيعات'!$A$35&amp;مبيعات!$B$9:'مبيعات'!$B$35&amp;مبيعات!$C$9:'مبيعات'!$C$35,0),COLUMNS($D$8:W39)),"")</f>
        <v/>
      </c>
      <c r="X40" s="13" t="str">
        <f t="array" ref="X40">IFERROR(INDEX(مبيعات!$D$9:$AO$35,MATCH($A40&amp;$B40&amp;$C40,مبيعات!$A$9:'مبيعات'!$A$35&amp;مبيعات!$B$9:'مبيعات'!$B$35&amp;مبيعات!$C$9:'مبيعات'!$C$35,0),COLUMNS($D$8:X39)),"")</f>
        <v/>
      </c>
      <c r="Y40" s="13" t="str">
        <f t="array" ref="Y40">IFERROR(INDEX(مبيعات!$D$9:$AO$35,MATCH($A40&amp;$B40&amp;$C40,مبيعات!$A$9:'مبيعات'!$A$35&amp;مبيعات!$B$9:'مبيعات'!$B$35&amp;مبيعات!$C$9:'مبيعات'!$C$35,0),COLUMNS($D$8:Y39)),"")</f>
        <v/>
      </c>
      <c r="Z40" s="13" t="str">
        <f t="array" ref="Z40">IFERROR(INDEX(مبيعات!$D$9:$AO$35,MATCH($A40&amp;$B40&amp;$C40,مبيعات!$A$9:'مبيعات'!$A$35&amp;مبيعات!$B$9:'مبيعات'!$B$35&amp;مبيعات!$C$9:'مبيعات'!$C$35,0),COLUMNS($D$8:Z39)),"")</f>
        <v/>
      </c>
      <c r="AA40" s="13" t="str">
        <f t="array" ref="AA40">IFERROR(INDEX(مبيعات!$D$9:$AO$35,MATCH($A40&amp;$B40&amp;$C40,مبيعات!$A$9:'مبيعات'!$A$35&amp;مبيعات!$B$9:'مبيعات'!$B$35&amp;مبيعات!$C$9:'مبيعات'!$C$35,0),COLUMNS($D$8:AA39)),"")</f>
        <v/>
      </c>
      <c r="AB40" s="13" t="str">
        <f t="array" ref="AB40">IFERROR(INDEX(مبيعات!$D$9:$AO$35,MATCH($A40&amp;$B40&amp;$C40,مبيعات!$A$9:'مبيعات'!$A$35&amp;مبيعات!$B$9:'مبيعات'!$B$35&amp;مبيعات!$C$9:'مبيعات'!$C$35,0),COLUMNS($D$8:AB39)),"")</f>
        <v/>
      </c>
      <c r="AC40" s="13" t="str">
        <f t="array" ref="AC40">IFERROR(INDEX(مبيعات!$D$9:$AO$35,MATCH($A40&amp;$B40&amp;$C40,مبيعات!$A$9:'مبيعات'!$A$35&amp;مبيعات!$B$9:'مبيعات'!$B$35&amp;مبيعات!$C$9:'مبيعات'!$C$35,0),COLUMNS($D$8:AC39)),"")</f>
        <v/>
      </c>
      <c r="AD40" s="13" t="str">
        <f t="array" ref="AD40">IFERROR(INDEX(مبيعات!$D$9:$AO$35,MATCH($A40&amp;$B40&amp;$C40,مبيعات!$A$9:'مبيعات'!$A$35&amp;مبيعات!$B$9:'مبيعات'!$B$35&amp;مبيعات!$C$9:'مبيعات'!$C$35,0),COLUMNS($D$8:AD39)),"")</f>
        <v/>
      </c>
      <c r="AE40" s="13" t="str">
        <f t="array" ref="AE40">IFERROR(INDEX(مبيعات!$D$9:$AO$35,MATCH($A40&amp;$B40&amp;$C40,مبيعات!$A$9:'مبيعات'!$A$35&amp;مبيعات!$B$9:'مبيعات'!$B$35&amp;مبيعات!$C$9:'مبيعات'!$C$35,0),COLUMNS($D$8:AE39)),"")</f>
        <v/>
      </c>
      <c r="AF40" s="13" t="str">
        <f t="array" ref="AF40">IFERROR(INDEX(مبيعات!$D$9:$AO$35,MATCH($A40&amp;$B40&amp;$C40,مبيعات!$A$9:'مبيعات'!$A$35&amp;مبيعات!$B$9:'مبيعات'!$B$35&amp;مبيعات!$C$9:'مبيعات'!$C$35,0),COLUMNS($D$8:AF39)),"")</f>
        <v/>
      </c>
      <c r="AG40" s="13" t="str">
        <f t="array" ref="AG40">IFERROR(INDEX(مبيعات!$D$9:$AO$35,MATCH($A40&amp;$B40&amp;$C40,مبيعات!$A$9:'مبيعات'!$A$35&amp;مبيعات!$B$9:'مبيعات'!$B$35&amp;مبيعات!$C$9:'مبيعات'!$C$35,0),COLUMNS($D$8:AG39)),"")</f>
        <v/>
      </c>
      <c r="AH40" s="13" t="str">
        <f t="array" ref="AH40">IFERROR(INDEX(مبيعات!$D$9:$AO$35,MATCH($A40&amp;$B40&amp;$C40,مبيعات!$A$9:'مبيعات'!$A$35&amp;مبيعات!$B$9:'مبيعات'!$B$35&amp;مبيعات!$C$9:'مبيعات'!$C$35,0),COLUMNS($D$8:AH39)),"")</f>
        <v/>
      </c>
      <c r="AI40" s="13" t="str">
        <f t="array" ref="AI40">IFERROR(INDEX(مبيعات!$D$9:$AO$35,MATCH($A40&amp;$B40&amp;$C40,مبيعات!$A$9:'مبيعات'!$A$35&amp;مبيعات!$B$9:'مبيعات'!$B$35&amp;مبيعات!$C$9:'مبيعات'!$C$35,0),COLUMNS($D$8:AI39)),"")</f>
        <v/>
      </c>
      <c r="AJ40" s="13" t="str">
        <f t="array" ref="AJ40">IFERROR(INDEX(مبيعات!$D$9:$AO$35,MATCH($A40&amp;$B40&amp;$C40,مبيعات!$A$9:'مبيعات'!$A$35&amp;مبيعات!$B$9:'مبيعات'!$B$35&amp;مبيعات!$C$9:'مبيعات'!$C$35,0),COLUMNS($D$8:AJ39)),"")</f>
        <v/>
      </c>
      <c r="AK40" s="13" t="str">
        <f t="array" ref="AK40">IFERROR(INDEX(مبيعات!$D$9:$AO$35,MATCH($A40&amp;$B40&amp;$C40,مبيعات!$A$9:'مبيعات'!$A$35&amp;مبيعات!$B$9:'مبيعات'!$B$35&amp;مبيعات!$C$9:'مبيعات'!$C$35,0),COLUMNS($D$8:AK39)),"")</f>
        <v/>
      </c>
      <c r="AL40" s="13" t="str">
        <f t="array" ref="AL40">IFERROR(INDEX(مبيعات!$D$9:$AO$35,MATCH($A40&amp;$B40&amp;$C40,مبيعات!$A$9:'مبيعات'!$A$35&amp;مبيعات!$B$9:'مبيعات'!$B$35&amp;مبيعات!$C$9:'مبيعات'!$C$35,0),COLUMNS($D$8:AL39)),"")</f>
        <v/>
      </c>
      <c r="AM40" s="13" t="str">
        <f t="array" ref="AM40">IFERROR(INDEX(مبيعات!$D$9:$AO$35,MATCH($A40&amp;$B40&amp;$C40,مبيعات!$A$9:'مبيعات'!$A$35&amp;مبيعات!$B$9:'مبيعات'!$B$35&amp;مبيعات!$C$9:'مبيعات'!$C$35,0),COLUMNS($D$8:AM39)),"")</f>
        <v/>
      </c>
      <c r="AN40" s="13" t="str">
        <f t="array" ref="AN40">IFERROR(INDEX(مبيعات!$D$9:$AO$35,MATCH($A40&amp;$B40&amp;$C40,مبيعات!$A$9:'مبيعات'!$A$35&amp;مبيعات!$B$9:'مبيعات'!$B$35&amp;مبيعات!$C$9:'مبيعات'!$C$35,0),COLUMNS($D$8:AN39)),"")</f>
        <v/>
      </c>
      <c r="AO40" s="13" t="str">
        <f t="array" ref="AO40">IFERROR(INDEX(مبيعات!$D$9:$AO$35,MATCH($A40&amp;$B40&amp;$C40,مبيعات!$A$9:'مبيعات'!$A$35&amp;مبيعات!$B$9:'مبيعات'!$B$35&amp;مبيعات!$C$9:'مبيعات'!$C$35,0),COLUMNS($D$8:AO39)),"")</f>
        <v/>
      </c>
    </row>
    <row r="41" spans="1:41" x14ac:dyDescent="0.25">
      <c r="A41" s="13" t="str">
        <f t="array" ref="A41">IFERROR(INDEX(مبيعات!$A$9:$A$50,SMALL(IF(مبيعات!$C$9:$C$50=$B$5,ROW($A$9:$A$35)-ROW($A$9)+1),ROWS($A$9:A41))),"")</f>
        <v/>
      </c>
      <c r="B41" s="13"/>
      <c r="C41" s="13" t="str">
        <f t="shared" si="5"/>
        <v/>
      </c>
      <c r="D41" s="13" t="str">
        <f t="array" ref="D41">IFERROR(INDEX(مبيعات!$D$9:$AO$35,MATCH($A41&amp;$B41&amp;$C41,مبيعات!$A$9:'مبيعات'!$A$35&amp;مبيعات!$B$9:'مبيعات'!$B$35&amp;مبيعات!$C$9:'مبيعات'!$C$35,0),COLUMNS($D$8:D40)),"")</f>
        <v/>
      </c>
      <c r="E41" s="13" t="str">
        <f t="array" ref="E41">IFERROR(INDEX(مبيعات!$D$9:$AO$35,MATCH($A41&amp;$B41&amp;$C41,مبيعات!$A$9:'مبيعات'!$A$35&amp;مبيعات!$B$9:'مبيعات'!$B$35&amp;مبيعات!$C$9:'مبيعات'!$C$35,0),COLUMNS($D$8:E40)),"")</f>
        <v/>
      </c>
      <c r="F41" s="13" t="str">
        <f t="array" ref="F41">IFERROR(INDEX(مبيعات!$D$9:$AO$35,MATCH($A41&amp;$B41&amp;$C41,مبيعات!$A$9:'مبيعات'!$A$35&amp;مبيعات!$B$9:'مبيعات'!$B$35&amp;مبيعات!$C$9:'مبيعات'!$C$35,0),COLUMNS($D$8:F40)),"")</f>
        <v/>
      </c>
      <c r="G41" s="13" t="str">
        <f t="array" ref="G41">IFERROR(INDEX(مبيعات!$D$9:$AO$35,MATCH($A41&amp;$B41&amp;$C41,مبيعات!$A$9:'مبيعات'!$A$35&amp;مبيعات!$B$9:'مبيعات'!$B$35&amp;مبيعات!$C$9:'مبيعات'!$C$35,0),COLUMNS($D$8:G40)),"")</f>
        <v/>
      </c>
      <c r="H41" s="13" t="str">
        <f t="array" ref="H41">IFERROR(INDEX(مبيعات!$D$9:$AO$35,MATCH($A41&amp;$B41&amp;$C41,مبيعات!$A$9:'مبيعات'!$A$35&amp;مبيعات!$B$9:'مبيعات'!$B$35&amp;مبيعات!$C$9:'مبيعات'!$C$35,0),COLUMNS($D$8:H40)),"")</f>
        <v/>
      </c>
      <c r="I41" s="13" t="str">
        <f t="array" ref="I41">IFERROR(INDEX(مبيعات!$D$9:$AO$35,MATCH($A41&amp;$B41&amp;$C41,مبيعات!$A$9:'مبيعات'!$A$35&amp;مبيعات!$B$9:'مبيعات'!$B$35&amp;مبيعات!$C$9:'مبيعات'!$C$35,0),COLUMNS($D$8:I40)),"")</f>
        <v/>
      </c>
      <c r="J41" s="13" t="str">
        <f t="array" ref="J41">IFERROR(INDEX(مبيعات!$D$9:$AO$35,MATCH($A41&amp;$B41&amp;$C41,مبيعات!$A$9:'مبيعات'!$A$35&amp;مبيعات!$B$9:'مبيعات'!$B$35&amp;مبيعات!$C$9:'مبيعات'!$C$35,0),COLUMNS($D$8:J40)),"")</f>
        <v/>
      </c>
      <c r="K41" s="13" t="str">
        <f t="array" ref="K41">IFERROR(INDEX(مبيعات!$D$9:$AO$35,MATCH($A41&amp;$B41&amp;$C41,مبيعات!$A$9:'مبيعات'!$A$35&amp;مبيعات!$B$9:'مبيعات'!$B$35&amp;مبيعات!$C$9:'مبيعات'!$C$35,0),COLUMNS($D$8:K40)),"")</f>
        <v/>
      </c>
      <c r="L41" s="13" t="str">
        <f t="array" ref="L41">IFERROR(INDEX(مبيعات!$D$9:$AO$35,MATCH($A41&amp;$B41&amp;$C41,مبيعات!$A$9:'مبيعات'!$A$35&amp;مبيعات!$B$9:'مبيعات'!$B$35&amp;مبيعات!$C$9:'مبيعات'!$C$35,0),COLUMNS($D$8:L40)),"")</f>
        <v/>
      </c>
      <c r="M41" s="13" t="str">
        <f t="array" ref="M41">IFERROR(INDEX(مبيعات!$D$9:$AO$35,MATCH($A41&amp;$B41&amp;$C41,مبيعات!$A$9:'مبيعات'!$A$35&amp;مبيعات!$B$9:'مبيعات'!$B$35&amp;مبيعات!$C$9:'مبيعات'!$C$35,0),COLUMNS($D$8:M40)),"")</f>
        <v/>
      </c>
      <c r="N41" s="13" t="str">
        <f t="array" ref="N41">IFERROR(INDEX(مبيعات!$D$9:$AO$35,MATCH($A41&amp;$B41&amp;$C41,مبيعات!$A$9:'مبيعات'!$A$35&amp;مبيعات!$B$9:'مبيعات'!$B$35&amp;مبيعات!$C$9:'مبيعات'!$C$35,0),COLUMNS($D$8:N40)),"")</f>
        <v/>
      </c>
      <c r="O41" s="13" t="str">
        <f t="array" ref="O41">IFERROR(INDEX(مبيعات!$D$9:$AO$35,MATCH($A41&amp;$B41&amp;$C41,مبيعات!$A$9:'مبيعات'!$A$35&amp;مبيعات!$B$9:'مبيعات'!$B$35&amp;مبيعات!$C$9:'مبيعات'!$C$35,0),COLUMNS($D$8:O40)),"")</f>
        <v/>
      </c>
      <c r="P41" s="13" t="str">
        <f t="array" ref="P41">IFERROR(INDEX(مبيعات!$D$9:$AO$35,MATCH($A41&amp;$B41&amp;$C41,مبيعات!$A$9:'مبيعات'!$A$35&amp;مبيعات!$B$9:'مبيعات'!$B$35&amp;مبيعات!$C$9:'مبيعات'!$C$35,0),COLUMNS($D$8:P40)),"")</f>
        <v/>
      </c>
      <c r="Q41" s="13" t="str">
        <f t="array" ref="Q41">IFERROR(INDEX(مبيعات!$D$9:$AO$35,MATCH($A41&amp;$B41&amp;$C41,مبيعات!$A$9:'مبيعات'!$A$35&amp;مبيعات!$B$9:'مبيعات'!$B$35&amp;مبيعات!$C$9:'مبيعات'!$C$35,0),COLUMNS($D$8:Q40)),"")</f>
        <v/>
      </c>
      <c r="R41" s="13" t="str">
        <f t="array" ref="R41">IFERROR(INDEX(مبيعات!$D$9:$AO$35,MATCH($A41&amp;$B41&amp;$C41,مبيعات!$A$9:'مبيعات'!$A$35&amp;مبيعات!$B$9:'مبيعات'!$B$35&amp;مبيعات!$C$9:'مبيعات'!$C$35,0),COLUMNS($D$8:R40)),"")</f>
        <v/>
      </c>
      <c r="S41" s="13" t="str">
        <f t="array" ref="S41">IFERROR(INDEX(مبيعات!$D$9:$AO$35,MATCH($A41&amp;$B41&amp;$C41,مبيعات!$A$9:'مبيعات'!$A$35&amp;مبيعات!$B$9:'مبيعات'!$B$35&amp;مبيعات!$C$9:'مبيعات'!$C$35,0),COLUMNS($D$8:S40)),"")</f>
        <v/>
      </c>
      <c r="T41" s="13" t="str">
        <f t="array" ref="T41">IFERROR(INDEX(مبيعات!$D$9:$AO$35,MATCH($A41&amp;$B41&amp;$C41,مبيعات!$A$9:'مبيعات'!$A$35&amp;مبيعات!$B$9:'مبيعات'!$B$35&amp;مبيعات!$C$9:'مبيعات'!$C$35,0),COLUMNS($D$8:T40)),"")</f>
        <v/>
      </c>
      <c r="U41" s="13" t="str">
        <f t="array" ref="U41">IFERROR(INDEX(مبيعات!$D$9:$AO$35,MATCH($A41&amp;$B41&amp;$C41,مبيعات!$A$9:'مبيعات'!$A$35&amp;مبيعات!$B$9:'مبيعات'!$B$35&amp;مبيعات!$C$9:'مبيعات'!$C$35,0),COLUMNS($D$8:U40)),"")</f>
        <v/>
      </c>
      <c r="V41" s="13" t="str">
        <f t="array" ref="V41">IFERROR(INDEX(مبيعات!$D$9:$AO$35,MATCH($A41&amp;$B41&amp;$C41,مبيعات!$A$9:'مبيعات'!$A$35&amp;مبيعات!$B$9:'مبيعات'!$B$35&amp;مبيعات!$C$9:'مبيعات'!$C$35,0),COLUMNS($D$8:V40)),"")</f>
        <v/>
      </c>
      <c r="W41" s="13" t="str">
        <f t="array" ref="W41">IFERROR(INDEX(مبيعات!$D$9:$AO$35,MATCH($A41&amp;$B41&amp;$C41,مبيعات!$A$9:'مبيعات'!$A$35&amp;مبيعات!$B$9:'مبيعات'!$B$35&amp;مبيعات!$C$9:'مبيعات'!$C$35,0),COLUMNS($D$8:W40)),"")</f>
        <v/>
      </c>
      <c r="X41" s="13" t="str">
        <f t="array" ref="X41">IFERROR(INDEX(مبيعات!$D$9:$AO$35,MATCH($A41&amp;$B41&amp;$C41,مبيعات!$A$9:'مبيعات'!$A$35&amp;مبيعات!$B$9:'مبيعات'!$B$35&amp;مبيعات!$C$9:'مبيعات'!$C$35,0),COLUMNS($D$8:X40)),"")</f>
        <v/>
      </c>
      <c r="Y41" s="13" t="str">
        <f t="array" ref="Y41">IFERROR(INDEX(مبيعات!$D$9:$AO$35,MATCH($A41&amp;$B41&amp;$C41,مبيعات!$A$9:'مبيعات'!$A$35&amp;مبيعات!$B$9:'مبيعات'!$B$35&amp;مبيعات!$C$9:'مبيعات'!$C$35,0),COLUMNS($D$8:Y40)),"")</f>
        <v/>
      </c>
      <c r="Z41" s="13" t="str">
        <f t="array" ref="Z41">IFERROR(INDEX(مبيعات!$D$9:$AO$35,MATCH($A41&amp;$B41&amp;$C41,مبيعات!$A$9:'مبيعات'!$A$35&amp;مبيعات!$B$9:'مبيعات'!$B$35&amp;مبيعات!$C$9:'مبيعات'!$C$35,0),COLUMNS($D$8:Z40)),"")</f>
        <v/>
      </c>
      <c r="AA41" s="13" t="str">
        <f t="array" ref="AA41">IFERROR(INDEX(مبيعات!$D$9:$AO$35,MATCH($A41&amp;$B41&amp;$C41,مبيعات!$A$9:'مبيعات'!$A$35&amp;مبيعات!$B$9:'مبيعات'!$B$35&amp;مبيعات!$C$9:'مبيعات'!$C$35,0),COLUMNS($D$8:AA40)),"")</f>
        <v/>
      </c>
      <c r="AB41" s="13" t="str">
        <f t="array" ref="AB41">IFERROR(INDEX(مبيعات!$D$9:$AO$35,MATCH($A41&amp;$B41&amp;$C41,مبيعات!$A$9:'مبيعات'!$A$35&amp;مبيعات!$B$9:'مبيعات'!$B$35&amp;مبيعات!$C$9:'مبيعات'!$C$35,0),COLUMNS($D$8:AB40)),"")</f>
        <v/>
      </c>
      <c r="AC41" s="13" t="str">
        <f t="array" ref="AC41">IFERROR(INDEX(مبيعات!$D$9:$AO$35,MATCH($A41&amp;$B41&amp;$C41,مبيعات!$A$9:'مبيعات'!$A$35&amp;مبيعات!$B$9:'مبيعات'!$B$35&amp;مبيعات!$C$9:'مبيعات'!$C$35,0),COLUMNS($D$8:AC40)),"")</f>
        <v/>
      </c>
      <c r="AD41" s="13" t="str">
        <f t="array" ref="AD41">IFERROR(INDEX(مبيعات!$D$9:$AO$35,MATCH($A41&amp;$B41&amp;$C41,مبيعات!$A$9:'مبيعات'!$A$35&amp;مبيعات!$B$9:'مبيعات'!$B$35&amp;مبيعات!$C$9:'مبيعات'!$C$35,0),COLUMNS($D$8:AD40)),"")</f>
        <v/>
      </c>
      <c r="AE41" s="13" t="str">
        <f t="array" ref="AE41">IFERROR(INDEX(مبيعات!$D$9:$AO$35,MATCH($A41&amp;$B41&amp;$C41,مبيعات!$A$9:'مبيعات'!$A$35&amp;مبيعات!$B$9:'مبيعات'!$B$35&amp;مبيعات!$C$9:'مبيعات'!$C$35,0),COLUMNS($D$8:AE40)),"")</f>
        <v/>
      </c>
      <c r="AF41" s="13" t="str">
        <f t="array" ref="AF41">IFERROR(INDEX(مبيعات!$D$9:$AO$35,MATCH($A41&amp;$B41&amp;$C41,مبيعات!$A$9:'مبيعات'!$A$35&amp;مبيعات!$B$9:'مبيعات'!$B$35&amp;مبيعات!$C$9:'مبيعات'!$C$35,0),COLUMNS($D$8:AF40)),"")</f>
        <v/>
      </c>
      <c r="AG41" s="13" t="str">
        <f t="array" ref="AG41">IFERROR(INDEX(مبيعات!$D$9:$AO$35,MATCH($A41&amp;$B41&amp;$C41,مبيعات!$A$9:'مبيعات'!$A$35&amp;مبيعات!$B$9:'مبيعات'!$B$35&amp;مبيعات!$C$9:'مبيعات'!$C$35,0),COLUMNS($D$8:AG40)),"")</f>
        <v/>
      </c>
      <c r="AH41" s="13" t="str">
        <f t="array" ref="AH41">IFERROR(INDEX(مبيعات!$D$9:$AO$35,MATCH($A41&amp;$B41&amp;$C41,مبيعات!$A$9:'مبيعات'!$A$35&amp;مبيعات!$B$9:'مبيعات'!$B$35&amp;مبيعات!$C$9:'مبيعات'!$C$35,0),COLUMNS($D$8:AH40)),"")</f>
        <v/>
      </c>
      <c r="AI41" s="13" t="str">
        <f t="array" ref="AI41">IFERROR(INDEX(مبيعات!$D$9:$AO$35,MATCH($A41&amp;$B41&amp;$C41,مبيعات!$A$9:'مبيعات'!$A$35&amp;مبيعات!$B$9:'مبيعات'!$B$35&amp;مبيعات!$C$9:'مبيعات'!$C$35,0),COLUMNS($D$8:AI40)),"")</f>
        <v/>
      </c>
      <c r="AJ41" s="13" t="str">
        <f t="array" ref="AJ41">IFERROR(INDEX(مبيعات!$D$9:$AO$35,MATCH($A41&amp;$B41&amp;$C41,مبيعات!$A$9:'مبيعات'!$A$35&amp;مبيعات!$B$9:'مبيعات'!$B$35&amp;مبيعات!$C$9:'مبيعات'!$C$35,0),COLUMNS($D$8:AJ40)),"")</f>
        <v/>
      </c>
      <c r="AK41" s="13" t="str">
        <f t="array" ref="AK41">IFERROR(INDEX(مبيعات!$D$9:$AO$35,MATCH($A41&amp;$B41&amp;$C41,مبيعات!$A$9:'مبيعات'!$A$35&amp;مبيعات!$B$9:'مبيعات'!$B$35&amp;مبيعات!$C$9:'مبيعات'!$C$35,0),COLUMNS($D$8:AK40)),"")</f>
        <v/>
      </c>
      <c r="AL41" s="13" t="str">
        <f t="array" ref="AL41">IFERROR(INDEX(مبيعات!$D$9:$AO$35,MATCH($A41&amp;$B41&amp;$C41,مبيعات!$A$9:'مبيعات'!$A$35&amp;مبيعات!$B$9:'مبيعات'!$B$35&amp;مبيعات!$C$9:'مبيعات'!$C$35,0),COLUMNS($D$8:AL40)),"")</f>
        <v/>
      </c>
      <c r="AM41" s="13" t="str">
        <f t="array" ref="AM41">IFERROR(INDEX(مبيعات!$D$9:$AO$35,MATCH($A41&amp;$B41&amp;$C41,مبيعات!$A$9:'مبيعات'!$A$35&amp;مبيعات!$B$9:'مبيعات'!$B$35&amp;مبيعات!$C$9:'مبيعات'!$C$35,0),COLUMNS($D$8:AM40)),"")</f>
        <v/>
      </c>
      <c r="AN41" s="13" t="str">
        <f t="array" ref="AN41">IFERROR(INDEX(مبيعات!$D$9:$AO$35,MATCH($A41&amp;$B41&amp;$C41,مبيعات!$A$9:'مبيعات'!$A$35&amp;مبيعات!$B$9:'مبيعات'!$B$35&amp;مبيعات!$C$9:'مبيعات'!$C$35,0),COLUMNS($D$8:AN40)),"")</f>
        <v/>
      </c>
      <c r="AO41" s="13" t="str">
        <f t="array" ref="AO41">IFERROR(INDEX(مبيعات!$D$9:$AO$35,MATCH($A41&amp;$B41&amp;$C41,مبيعات!$A$9:'مبيعات'!$A$35&amp;مبيعات!$B$9:'مبيعات'!$B$35&amp;مبيعات!$C$9:'مبيعات'!$C$35,0),COLUMNS($D$8:AO40)),"")</f>
        <v/>
      </c>
    </row>
    <row r="42" spans="1:41" x14ac:dyDescent="0.25">
      <c r="A42" s="13" t="str">
        <f t="array" ref="A42">IFERROR(INDEX(مبيعات!$A$9:$A$50,SMALL(IF(مبيعات!$C$9:$C$50=$B$5,ROW($A$9:$A$35)-ROW($A$9)+1),ROWS($A$9:A42))),"")</f>
        <v/>
      </c>
      <c r="B42" s="13"/>
      <c r="C42" s="13" t="str">
        <f t="shared" si="5"/>
        <v/>
      </c>
      <c r="D42" s="13" t="str">
        <f t="array" ref="D42">IFERROR(INDEX(مبيعات!$D$9:$AO$35,MATCH($A42&amp;$B42&amp;$C42,مبيعات!$A$9:'مبيعات'!$A$35&amp;مبيعات!$B$9:'مبيعات'!$B$35&amp;مبيعات!$C$9:'مبيعات'!$C$35,0),COLUMNS($D$8:D41)),"")</f>
        <v/>
      </c>
      <c r="E42" s="13" t="str">
        <f t="array" ref="E42">IFERROR(INDEX(مبيعات!$D$9:$AO$35,MATCH($A42&amp;$B42&amp;$C42,مبيعات!$A$9:'مبيعات'!$A$35&amp;مبيعات!$B$9:'مبيعات'!$B$35&amp;مبيعات!$C$9:'مبيعات'!$C$35,0),COLUMNS($D$8:E41)),"")</f>
        <v/>
      </c>
      <c r="F42" s="13" t="str">
        <f t="array" ref="F42">IFERROR(INDEX(مبيعات!$D$9:$AO$35,MATCH($A42&amp;$B42&amp;$C42,مبيعات!$A$9:'مبيعات'!$A$35&amp;مبيعات!$B$9:'مبيعات'!$B$35&amp;مبيعات!$C$9:'مبيعات'!$C$35,0),COLUMNS($D$8:F41)),"")</f>
        <v/>
      </c>
      <c r="G42" s="13" t="str">
        <f t="array" ref="G42">IFERROR(INDEX(مبيعات!$D$9:$AO$35,MATCH($A42&amp;$B42&amp;$C42,مبيعات!$A$9:'مبيعات'!$A$35&amp;مبيعات!$B$9:'مبيعات'!$B$35&amp;مبيعات!$C$9:'مبيعات'!$C$35,0),COLUMNS($D$8:G41)),"")</f>
        <v/>
      </c>
      <c r="H42" s="13" t="str">
        <f t="array" ref="H42">IFERROR(INDEX(مبيعات!$D$9:$AO$35,MATCH($A42&amp;$B42&amp;$C42,مبيعات!$A$9:'مبيعات'!$A$35&amp;مبيعات!$B$9:'مبيعات'!$B$35&amp;مبيعات!$C$9:'مبيعات'!$C$35,0),COLUMNS($D$8:H41)),"")</f>
        <v/>
      </c>
      <c r="I42" s="13" t="str">
        <f t="array" ref="I42">IFERROR(INDEX(مبيعات!$D$9:$AO$35,MATCH($A42&amp;$B42&amp;$C42,مبيعات!$A$9:'مبيعات'!$A$35&amp;مبيعات!$B$9:'مبيعات'!$B$35&amp;مبيعات!$C$9:'مبيعات'!$C$35,0),COLUMNS($D$8:I41)),"")</f>
        <v/>
      </c>
      <c r="J42" s="13" t="str">
        <f t="array" ref="J42">IFERROR(INDEX(مبيعات!$D$9:$AO$35,MATCH($A42&amp;$B42&amp;$C42,مبيعات!$A$9:'مبيعات'!$A$35&amp;مبيعات!$B$9:'مبيعات'!$B$35&amp;مبيعات!$C$9:'مبيعات'!$C$35,0),COLUMNS($D$8:J41)),"")</f>
        <v/>
      </c>
      <c r="K42" s="13" t="str">
        <f t="array" ref="K42">IFERROR(INDEX(مبيعات!$D$9:$AO$35,MATCH($A42&amp;$B42&amp;$C42,مبيعات!$A$9:'مبيعات'!$A$35&amp;مبيعات!$B$9:'مبيعات'!$B$35&amp;مبيعات!$C$9:'مبيعات'!$C$35,0),COLUMNS($D$8:K41)),"")</f>
        <v/>
      </c>
      <c r="L42" s="13" t="str">
        <f t="array" ref="L42">IFERROR(INDEX(مبيعات!$D$9:$AO$35,MATCH($A42&amp;$B42&amp;$C42,مبيعات!$A$9:'مبيعات'!$A$35&amp;مبيعات!$B$9:'مبيعات'!$B$35&amp;مبيعات!$C$9:'مبيعات'!$C$35,0),COLUMNS($D$8:L41)),"")</f>
        <v/>
      </c>
      <c r="M42" s="13" t="str">
        <f t="array" ref="M42">IFERROR(INDEX(مبيعات!$D$9:$AO$35,MATCH($A42&amp;$B42&amp;$C42,مبيعات!$A$9:'مبيعات'!$A$35&amp;مبيعات!$B$9:'مبيعات'!$B$35&amp;مبيعات!$C$9:'مبيعات'!$C$35,0),COLUMNS($D$8:M41)),"")</f>
        <v/>
      </c>
      <c r="N42" s="13" t="str">
        <f t="array" ref="N42">IFERROR(INDEX(مبيعات!$D$9:$AO$35,MATCH($A42&amp;$B42&amp;$C42,مبيعات!$A$9:'مبيعات'!$A$35&amp;مبيعات!$B$9:'مبيعات'!$B$35&amp;مبيعات!$C$9:'مبيعات'!$C$35,0),COLUMNS($D$8:N41)),"")</f>
        <v/>
      </c>
      <c r="O42" s="13" t="str">
        <f t="array" ref="O42">IFERROR(INDEX(مبيعات!$D$9:$AO$35,MATCH($A42&amp;$B42&amp;$C42,مبيعات!$A$9:'مبيعات'!$A$35&amp;مبيعات!$B$9:'مبيعات'!$B$35&amp;مبيعات!$C$9:'مبيعات'!$C$35,0),COLUMNS($D$8:O41)),"")</f>
        <v/>
      </c>
      <c r="P42" s="13" t="str">
        <f t="array" ref="P42">IFERROR(INDEX(مبيعات!$D$9:$AO$35,MATCH($A42&amp;$B42&amp;$C42,مبيعات!$A$9:'مبيعات'!$A$35&amp;مبيعات!$B$9:'مبيعات'!$B$35&amp;مبيعات!$C$9:'مبيعات'!$C$35,0),COLUMNS($D$8:P41)),"")</f>
        <v/>
      </c>
      <c r="Q42" s="13" t="str">
        <f t="array" ref="Q42">IFERROR(INDEX(مبيعات!$D$9:$AO$35,MATCH($A42&amp;$B42&amp;$C42,مبيعات!$A$9:'مبيعات'!$A$35&amp;مبيعات!$B$9:'مبيعات'!$B$35&amp;مبيعات!$C$9:'مبيعات'!$C$35,0),COLUMNS($D$8:Q41)),"")</f>
        <v/>
      </c>
      <c r="R42" s="13" t="str">
        <f t="array" ref="R42">IFERROR(INDEX(مبيعات!$D$9:$AO$35,MATCH($A42&amp;$B42&amp;$C42,مبيعات!$A$9:'مبيعات'!$A$35&amp;مبيعات!$B$9:'مبيعات'!$B$35&amp;مبيعات!$C$9:'مبيعات'!$C$35,0),COLUMNS($D$8:R41)),"")</f>
        <v/>
      </c>
      <c r="S42" s="13" t="str">
        <f t="array" ref="S42">IFERROR(INDEX(مبيعات!$D$9:$AO$35,MATCH($A42&amp;$B42&amp;$C42,مبيعات!$A$9:'مبيعات'!$A$35&amp;مبيعات!$B$9:'مبيعات'!$B$35&amp;مبيعات!$C$9:'مبيعات'!$C$35,0),COLUMNS($D$8:S41)),"")</f>
        <v/>
      </c>
      <c r="T42" s="13" t="str">
        <f t="array" ref="T42">IFERROR(INDEX(مبيعات!$D$9:$AO$35,MATCH($A42&amp;$B42&amp;$C42,مبيعات!$A$9:'مبيعات'!$A$35&amp;مبيعات!$B$9:'مبيعات'!$B$35&amp;مبيعات!$C$9:'مبيعات'!$C$35,0),COLUMNS($D$8:T41)),"")</f>
        <v/>
      </c>
      <c r="U42" s="13" t="str">
        <f t="array" ref="U42">IFERROR(INDEX(مبيعات!$D$9:$AO$35,MATCH($A42&amp;$B42&amp;$C42,مبيعات!$A$9:'مبيعات'!$A$35&amp;مبيعات!$B$9:'مبيعات'!$B$35&amp;مبيعات!$C$9:'مبيعات'!$C$35,0),COLUMNS($D$8:U41)),"")</f>
        <v/>
      </c>
      <c r="V42" s="13" t="str">
        <f t="array" ref="V42">IFERROR(INDEX(مبيعات!$D$9:$AO$35,MATCH($A42&amp;$B42&amp;$C42,مبيعات!$A$9:'مبيعات'!$A$35&amp;مبيعات!$B$9:'مبيعات'!$B$35&amp;مبيعات!$C$9:'مبيعات'!$C$35,0),COLUMNS($D$8:V41)),"")</f>
        <v/>
      </c>
      <c r="W42" s="13" t="str">
        <f t="array" ref="W42">IFERROR(INDEX(مبيعات!$D$9:$AO$35,MATCH($A42&amp;$B42&amp;$C42,مبيعات!$A$9:'مبيعات'!$A$35&amp;مبيعات!$B$9:'مبيعات'!$B$35&amp;مبيعات!$C$9:'مبيعات'!$C$35,0),COLUMNS($D$8:W41)),"")</f>
        <v/>
      </c>
      <c r="X42" s="13" t="str">
        <f t="array" ref="X42">IFERROR(INDEX(مبيعات!$D$9:$AO$35,MATCH($A42&amp;$B42&amp;$C42,مبيعات!$A$9:'مبيعات'!$A$35&amp;مبيعات!$B$9:'مبيعات'!$B$35&amp;مبيعات!$C$9:'مبيعات'!$C$35,0),COLUMNS($D$8:X41)),"")</f>
        <v/>
      </c>
      <c r="Y42" s="13" t="str">
        <f t="array" ref="Y42">IFERROR(INDEX(مبيعات!$D$9:$AO$35,MATCH($A42&amp;$B42&amp;$C42,مبيعات!$A$9:'مبيعات'!$A$35&amp;مبيعات!$B$9:'مبيعات'!$B$35&amp;مبيعات!$C$9:'مبيعات'!$C$35,0),COLUMNS($D$8:Y41)),"")</f>
        <v/>
      </c>
      <c r="Z42" s="13" t="str">
        <f t="array" ref="Z42">IFERROR(INDEX(مبيعات!$D$9:$AO$35,MATCH($A42&amp;$B42&amp;$C42,مبيعات!$A$9:'مبيعات'!$A$35&amp;مبيعات!$B$9:'مبيعات'!$B$35&amp;مبيعات!$C$9:'مبيعات'!$C$35,0),COLUMNS($D$8:Z41)),"")</f>
        <v/>
      </c>
      <c r="AA42" s="13" t="str">
        <f t="array" ref="AA42">IFERROR(INDEX(مبيعات!$D$9:$AO$35,MATCH($A42&amp;$B42&amp;$C42,مبيعات!$A$9:'مبيعات'!$A$35&amp;مبيعات!$B$9:'مبيعات'!$B$35&amp;مبيعات!$C$9:'مبيعات'!$C$35,0),COLUMNS($D$8:AA41)),"")</f>
        <v/>
      </c>
      <c r="AB42" s="13" t="str">
        <f t="array" ref="AB42">IFERROR(INDEX(مبيعات!$D$9:$AO$35,MATCH($A42&amp;$B42&amp;$C42,مبيعات!$A$9:'مبيعات'!$A$35&amp;مبيعات!$B$9:'مبيعات'!$B$35&amp;مبيعات!$C$9:'مبيعات'!$C$35,0),COLUMNS($D$8:AB41)),"")</f>
        <v/>
      </c>
      <c r="AC42" s="13" t="str">
        <f t="array" ref="AC42">IFERROR(INDEX(مبيعات!$D$9:$AO$35,MATCH($A42&amp;$B42&amp;$C42,مبيعات!$A$9:'مبيعات'!$A$35&amp;مبيعات!$B$9:'مبيعات'!$B$35&amp;مبيعات!$C$9:'مبيعات'!$C$35,0),COLUMNS($D$8:AC41)),"")</f>
        <v/>
      </c>
      <c r="AD42" s="13" t="str">
        <f t="array" ref="AD42">IFERROR(INDEX(مبيعات!$D$9:$AO$35,MATCH($A42&amp;$B42&amp;$C42,مبيعات!$A$9:'مبيعات'!$A$35&amp;مبيعات!$B$9:'مبيعات'!$B$35&amp;مبيعات!$C$9:'مبيعات'!$C$35,0),COLUMNS($D$8:AD41)),"")</f>
        <v/>
      </c>
      <c r="AE42" s="13" t="str">
        <f t="array" ref="AE42">IFERROR(INDEX(مبيعات!$D$9:$AO$35,MATCH($A42&amp;$B42&amp;$C42,مبيعات!$A$9:'مبيعات'!$A$35&amp;مبيعات!$B$9:'مبيعات'!$B$35&amp;مبيعات!$C$9:'مبيعات'!$C$35,0),COLUMNS($D$8:AE41)),"")</f>
        <v/>
      </c>
      <c r="AF42" s="13" t="str">
        <f t="array" ref="AF42">IFERROR(INDEX(مبيعات!$D$9:$AO$35,MATCH($A42&amp;$B42&amp;$C42,مبيعات!$A$9:'مبيعات'!$A$35&amp;مبيعات!$B$9:'مبيعات'!$B$35&amp;مبيعات!$C$9:'مبيعات'!$C$35,0),COLUMNS($D$8:AF41)),"")</f>
        <v/>
      </c>
      <c r="AG42" s="13" t="str">
        <f t="array" ref="AG42">IFERROR(INDEX(مبيعات!$D$9:$AO$35,MATCH($A42&amp;$B42&amp;$C42,مبيعات!$A$9:'مبيعات'!$A$35&amp;مبيعات!$B$9:'مبيعات'!$B$35&amp;مبيعات!$C$9:'مبيعات'!$C$35,0),COLUMNS($D$8:AG41)),"")</f>
        <v/>
      </c>
      <c r="AH42" s="13" t="str">
        <f t="array" ref="AH42">IFERROR(INDEX(مبيعات!$D$9:$AO$35,MATCH($A42&amp;$B42&amp;$C42,مبيعات!$A$9:'مبيعات'!$A$35&amp;مبيعات!$B$9:'مبيعات'!$B$35&amp;مبيعات!$C$9:'مبيعات'!$C$35,0),COLUMNS($D$8:AH41)),"")</f>
        <v/>
      </c>
      <c r="AI42" s="13" t="str">
        <f t="array" ref="AI42">IFERROR(INDEX(مبيعات!$D$9:$AO$35,MATCH($A42&amp;$B42&amp;$C42,مبيعات!$A$9:'مبيعات'!$A$35&amp;مبيعات!$B$9:'مبيعات'!$B$35&amp;مبيعات!$C$9:'مبيعات'!$C$35,0),COLUMNS($D$8:AI41)),"")</f>
        <v/>
      </c>
      <c r="AJ42" s="13" t="str">
        <f t="array" ref="AJ42">IFERROR(INDEX(مبيعات!$D$9:$AO$35,MATCH($A42&amp;$B42&amp;$C42,مبيعات!$A$9:'مبيعات'!$A$35&amp;مبيعات!$B$9:'مبيعات'!$B$35&amp;مبيعات!$C$9:'مبيعات'!$C$35,0),COLUMNS($D$8:AJ41)),"")</f>
        <v/>
      </c>
      <c r="AK42" s="13" t="str">
        <f t="array" ref="AK42">IFERROR(INDEX(مبيعات!$D$9:$AO$35,MATCH($A42&amp;$B42&amp;$C42,مبيعات!$A$9:'مبيعات'!$A$35&amp;مبيعات!$B$9:'مبيعات'!$B$35&amp;مبيعات!$C$9:'مبيعات'!$C$35,0),COLUMNS($D$8:AK41)),"")</f>
        <v/>
      </c>
      <c r="AL42" s="13" t="str">
        <f t="array" ref="AL42">IFERROR(INDEX(مبيعات!$D$9:$AO$35,MATCH($A42&amp;$B42&amp;$C42,مبيعات!$A$9:'مبيعات'!$A$35&amp;مبيعات!$B$9:'مبيعات'!$B$35&amp;مبيعات!$C$9:'مبيعات'!$C$35,0),COLUMNS($D$8:AL41)),"")</f>
        <v/>
      </c>
      <c r="AM42" s="13" t="str">
        <f t="array" ref="AM42">IFERROR(INDEX(مبيعات!$D$9:$AO$35,MATCH($A42&amp;$B42&amp;$C42,مبيعات!$A$9:'مبيعات'!$A$35&amp;مبيعات!$B$9:'مبيعات'!$B$35&amp;مبيعات!$C$9:'مبيعات'!$C$35,0),COLUMNS($D$8:AM41)),"")</f>
        <v/>
      </c>
      <c r="AN42" s="13" t="str">
        <f t="array" ref="AN42">IFERROR(INDEX(مبيعات!$D$9:$AO$35,MATCH($A42&amp;$B42&amp;$C42,مبيعات!$A$9:'مبيعات'!$A$35&amp;مبيعات!$B$9:'مبيعات'!$B$35&amp;مبيعات!$C$9:'مبيعات'!$C$35,0),COLUMNS($D$8:AN41)),"")</f>
        <v/>
      </c>
      <c r="AO42" s="13" t="str">
        <f t="array" ref="AO42">IFERROR(INDEX(مبيعات!$D$9:$AO$35,MATCH($A42&amp;$B42&amp;$C42,مبيعات!$A$9:'مبيعات'!$A$35&amp;مبيعات!$B$9:'مبيعات'!$B$35&amp;مبيعات!$C$9:'مبيعات'!$C$35,0),COLUMNS($D$8:AO41)),"")</f>
        <v/>
      </c>
    </row>
    <row r="43" spans="1:41" x14ac:dyDescent="0.25">
      <c r="A43" s="13" t="str">
        <f t="array" ref="A43">IFERROR(INDEX(مبيعات!$A$9:$A$50,SMALL(IF(مبيعات!$C$9:$C$50=$B$5,ROW($A$9:$A$35)-ROW($A$9)+1),ROWS($A$9:A43))),"")</f>
        <v/>
      </c>
      <c r="B43" s="13"/>
      <c r="C43" s="13" t="str">
        <f t="shared" si="5"/>
        <v/>
      </c>
      <c r="D43" s="13" t="str">
        <f t="array" ref="D43">IFERROR(INDEX(مبيعات!$D$9:$AO$35,MATCH($A43&amp;$B43&amp;$C43,مبيعات!$A$9:'مبيعات'!$A$35&amp;مبيعات!$B$9:'مبيعات'!$B$35&amp;مبيعات!$C$9:'مبيعات'!$C$35,0),COLUMNS($D$8:D42)),"")</f>
        <v/>
      </c>
      <c r="E43" s="13" t="str">
        <f t="array" ref="E43">IFERROR(INDEX(مبيعات!$D$9:$AO$35,MATCH($A43&amp;$B43&amp;$C43,مبيعات!$A$9:'مبيعات'!$A$35&amp;مبيعات!$B$9:'مبيعات'!$B$35&amp;مبيعات!$C$9:'مبيعات'!$C$35,0),COLUMNS($D$8:E42)),"")</f>
        <v/>
      </c>
      <c r="F43" s="13" t="str">
        <f t="array" ref="F43">IFERROR(INDEX(مبيعات!$D$9:$AO$35,MATCH($A43&amp;$B43&amp;$C43,مبيعات!$A$9:'مبيعات'!$A$35&amp;مبيعات!$B$9:'مبيعات'!$B$35&amp;مبيعات!$C$9:'مبيعات'!$C$35,0),COLUMNS($D$8:F42)),"")</f>
        <v/>
      </c>
      <c r="G43" s="13" t="str">
        <f t="array" ref="G43">IFERROR(INDEX(مبيعات!$D$9:$AO$35,MATCH($A43&amp;$B43&amp;$C43,مبيعات!$A$9:'مبيعات'!$A$35&amp;مبيعات!$B$9:'مبيعات'!$B$35&amp;مبيعات!$C$9:'مبيعات'!$C$35,0),COLUMNS($D$8:G42)),"")</f>
        <v/>
      </c>
      <c r="H43" s="13" t="str">
        <f t="array" ref="H43">IFERROR(INDEX(مبيعات!$D$9:$AO$35,MATCH($A43&amp;$B43&amp;$C43,مبيعات!$A$9:'مبيعات'!$A$35&amp;مبيعات!$B$9:'مبيعات'!$B$35&amp;مبيعات!$C$9:'مبيعات'!$C$35,0),COLUMNS($D$8:H42)),"")</f>
        <v/>
      </c>
      <c r="I43" s="13" t="str">
        <f t="array" ref="I43">IFERROR(INDEX(مبيعات!$D$9:$AO$35,MATCH($A43&amp;$B43&amp;$C43,مبيعات!$A$9:'مبيعات'!$A$35&amp;مبيعات!$B$9:'مبيعات'!$B$35&amp;مبيعات!$C$9:'مبيعات'!$C$35,0),COLUMNS($D$8:I42)),"")</f>
        <v/>
      </c>
      <c r="J43" s="13" t="str">
        <f t="array" ref="J43">IFERROR(INDEX(مبيعات!$D$9:$AO$35,MATCH($A43&amp;$B43&amp;$C43,مبيعات!$A$9:'مبيعات'!$A$35&amp;مبيعات!$B$9:'مبيعات'!$B$35&amp;مبيعات!$C$9:'مبيعات'!$C$35,0),COLUMNS($D$8:J42)),"")</f>
        <v/>
      </c>
      <c r="K43" s="13" t="str">
        <f t="array" ref="K43">IFERROR(INDEX(مبيعات!$D$9:$AO$35,MATCH($A43&amp;$B43&amp;$C43,مبيعات!$A$9:'مبيعات'!$A$35&amp;مبيعات!$B$9:'مبيعات'!$B$35&amp;مبيعات!$C$9:'مبيعات'!$C$35,0),COLUMNS($D$8:K42)),"")</f>
        <v/>
      </c>
      <c r="L43" s="13" t="str">
        <f t="array" ref="L43">IFERROR(INDEX(مبيعات!$D$9:$AO$35,MATCH($A43&amp;$B43&amp;$C43,مبيعات!$A$9:'مبيعات'!$A$35&amp;مبيعات!$B$9:'مبيعات'!$B$35&amp;مبيعات!$C$9:'مبيعات'!$C$35,0),COLUMNS($D$8:L42)),"")</f>
        <v/>
      </c>
      <c r="M43" s="13" t="str">
        <f t="array" ref="M43">IFERROR(INDEX(مبيعات!$D$9:$AO$35,MATCH($A43&amp;$B43&amp;$C43,مبيعات!$A$9:'مبيعات'!$A$35&amp;مبيعات!$B$9:'مبيعات'!$B$35&amp;مبيعات!$C$9:'مبيعات'!$C$35,0),COLUMNS($D$8:M42)),"")</f>
        <v/>
      </c>
      <c r="N43" s="13" t="str">
        <f t="array" ref="N43">IFERROR(INDEX(مبيعات!$D$9:$AO$35,MATCH($A43&amp;$B43&amp;$C43,مبيعات!$A$9:'مبيعات'!$A$35&amp;مبيعات!$B$9:'مبيعات'!$B$35&amp;مبيعات!$C$9:'مبيعات'!$C$35,0),COLUMNS($D$8:N42)),"")</f>
        <v/>
      </c>
      <c r="O43" s="13" t="str">
        <f t="array" ref="O43">IFERROR(INDEX(مبيعات!$D$9:$AO$35,MATCH($A43&amp;$B43&amp;$C43,مبيعات!$A$9:'مبيعات'!$A$35&amp;مبيعات!$B$9:'مبيعات'!$B$35&amp;مبيعات!$C$9:'مبيعات'!$C$35,0),COLUMNS($D$8:O42)),"")</f>
        <v/>
      </c>
      <c r="P43" s="13" t="str">
        <f t="array" ref="P43">IFERROR(INDEX(مبيعات!$D$9:$AO$35,MATCH($A43&amp;$B43&amp;$C43,مبيعات!$A$9:'مبيعات'!$A$35&amp;مبيعات!$B$9:'مبيعات'!$B$35&amp;مبيعات!$C$9:'مبيعات'!$C$35,0),COLUMNS($D$8:P42)),"")</f>
        <v/>
      </c>
      <c r="Q43" s="13" t="str">
        <f t="array" ref="Q43">IFERROR(INDEX(مبيعات!$D$9:$AO$35,MATCH($A43&amp;$B43&amp;$C43,مبيعات!$A$9:'مبيعات'!$A$35&amp;مبيعات!$B$9:'مبيعات'!$B$35&amp;مبيعات!$C$9:'مبيعات'!$C$35,0),COLUMNS($D$8:Q42)),"")</f>
        <v/>
      </c>
      <c r="R43" s="13" t="str">
        <f t="array" ref="R43">IFERROR(INDEX(مبيعات!$D$9:$AO$35,MATCH($A43&amp;$B43&amp;$C43,مبيعات!$A$9:'مبيعات'!$A$35&amp;مبيعات!$B$9:'مبيعات'!$B$35&amp;مبيعات!$C$9:'مبيعات'!$C$35,0),COLUMNS($D$8:R42)),"")</f>
        <v/>
      </c>
      <c r="S43" s="13" t="str">
        <f t="array" ref="S43">IFERROR(INDEX(مبيعات!$D$9:$AO$35,MATCH($A43&amp;$B43&amp;$C43,مبيعات!$A$9:'مبيعات'!$A$35&amp;مبيعات!$B$9:'مبيعات'!$B$35&amp;مبيعات!$C$9:'مبيعات'!$C$35,0),COLUMNS($D$8:S42)),"")</f>
        <v/>
      </c>
      <c r="T43" s="13" t="str">
        <f t="array" ref="T43">IFERROR(INDEX(مبيعات!$D$9:$AO$35,MATCH($A43&amp;$B43&amp;$C43,مبيعات!$A$9:'مبيعات'!$A$35&amp;مبيعات!$B$9:'مبيعات'!$B$35&amp;مبيعات!$C$9:'مبيعات'!$C$35,0),COLUMNS($D$8:T42)),"")</f>
        <v/>
      </c>
      <c r="U43" s="13" t="str">
        <f t="array" ref="U43">IFERROR(INDEX(مبيعات!$D$9:$AO$35,MATCH($A43&amp;$B43&amp;$C43,مبيعات!$A$9:'مبيعات'!$A$35&amp;مبيعات!$B$9:'مبيعات'!$B$35&amp;مبيعات!$C$9:'مبيعات'!$C$35,0),COLUMNS($D$8:U42)),"")</f>
        <v/>
      </c>
      <c r="V43" s="13" t="str">
        <f t="array" ref="V43">IFERROR(INDEX(مبيعات!$D$9:$AO$35,MATCH($A43&amp;$B43&amp;$C43,مبيعات!$A$9:'مبيعات'!$A$35&amp;مبيعات!$B$9:'مبيعات'!$B$35&amp;مبيعات!$C$9:'مبيعات'!$C$35,0),COLUMNS($D$8:V42)),"")</f>
        <v/>
      </c>
      <c r="W43" s="13" t="str">
        <f t="array" ref="W43">IFERROR(INDEX(مبيعات!$D$9:$AO$35,MATCH($A43&amp;$B43&amp;$C43,مبيعات!$A$9:'مبيعات'!$A$35&amp;مبيعات!$B$9:'مبيعات'!$B$35&amp;مبيعات!$C$9:'مبيعات'!$C$35,0),COLUMNS($D$8:W42)),"")</f>
        <v/>
      </c>
      <c r="X43" s="13" t="str">
        <f t="array" ref="X43">IFERROR(INDEX(مبيعات!$D$9:$AO$35,MATCH($A43&amp;$B43&amp;$C43,مبيعات!$A$9:'مبيعات'!$A$35&amp;مبيعات!$B$9:'مبيعات'!$B$35&amp;مبيعات!$C$9:'مبيعات'!$C$35,0),COLUMNS($D$8:X42)),"")</f>
        <v/>
      </c>
      <c r="Y43" s="13" t="str">
        <f t="array" ref="Y43">IFERROR(INDEX(مبيعات!$D$9:$AO$35,MATCH($A43&amp;$B43&amp;$C43,مبيعات!$A$9:'مبيعات'!$A$35&amp;مبيعات!$B$9:'مبيعات'!$B$35&amp;مبيعات!$C$9:'مبيعات'!$C$35,0),COLUMNS($D$8:Y42)),"")</f>
        <v/>
      </c>
      <c r="Z43" s="13" t="str">
        <f t="array" ref="Z43">IFERROR(INDEX(مبيعات!$D$9:$AO$35,MATCH($A43&amp;$B43&amp;$C43,مبيعات!$A$9:'مبيعات'!$A$35&amp;مبيعات!$B$9:'مبيعات'!$B$35&amp;مبيعات!$C$9:'مبيعات'!$C$35,0),COLUMNS($D$8:Z42)),"")</f>
        <v/>
      </c>
      <c r="AA43" s="13" t="str">
        <f t="array" ref="AA43">IFERROR(INDEX(مبيعات!$D$9:$AO$35,MATCH($A43&amp;$B43&amp;$C43,مبيعات!$A$9:'مبيعات'!$A$35&amp;مبيعات!$B$9:'مبيعات'!$B$35&amp;مبيعات!$C$9:'مبيعات'!$C$35,0),COLUMNS($D$8:AA42)),"")</f>
        <v/>
      </c>
      <c r="AB43" s="13" t="str">
        <f t="array" ref="AB43">IFERROR(INDEX(مبيعات!$D$9:$AO$35,MATCH($A43&amp;$B43&amp;$C43,مبيعات!$A$9:'مبيعات'!$A$35&amp;مبيعات!$B$9:'مبيعات'!$B$35&amp;مبيعات!$C$9:'مبيعات'!$C$35,0),COLUMNS($D$8:AB42)),"")</f>
        <v/>
      </c>
      <c r="AC43" s="13" t="str">
        <f t="array" ref="AC43">IFERROR(INDEX(مبيعات!$D$9:$AO$35,MATCH($A43&amp;$B43&amp;$C43,مبيعات!$A$9:'مبيعات'!$A$35&amp;مبيعات!$B$9:'مبيعات'!$B$35&amp;مبيعات!$C$9:'مبيعات'!$C$35,0),COLUMNS($D$8:AC42)),"")</f>
        <v/>
      </c>
      <c r="AD43" s="13" t="str">
        <f t="array" ref="AD43">IFERROR(INDEX(مبيعات!$D$9:$AO$35,MATCH($A43&amp;$B43&amp;$C43,مبيعات!$A$9:'مبيعات'!$A$35&amp;مبيعات!$B$9:'مبيعات'!$B$35&amp;مبيعات!$C$9:'مبيعات'!$C$35,0),COLUMNS($D$8:AD42)),"")</f>
        <v/>
      </c>
      <c r="AE43" s="13" t="str">
        <f t="array" ref="AE43">IFERROR(INDEX(مبيعات!$D$9:$AO$35,MATCH($A43&amp;$B43&amp;$C43,مبيعات!$A$9:'مبيعات'!$A$35&amp;مبيعات!$B$9:'مبيعات'!$B$35&amp;مبيعات!$C$9:'مبيعات'!$C$35,0),COLUMNS($D$8:AE42)),"")</f>
        <v/>
      </c>
      <c r="AF43" s="13" t="str">
        <f t="array" ref="AF43">IFERROR(INDEX(مبيعات!$D$9:$AO$35,MATCH($A43&amp;$B43&amp;$C43,مبيعات!$A$9:'مبيعات'!$A$35&amp;مبيعات!$B$9:'مبيعات'!$B$35&amp;مبيعات!$C$9:'مبيعات'!$C$35,0),COLUMNS($D$8:AF42)),"")</f>
        <v/>
      </c>
      <c r="AG43" s="13" t="str">
        <f t="array" ref="AG43">IFERROR(INDEX(مبيعات!$D$9:$AO$35,MATCH($A43&amp;$B43&amp;$C43,مبيعات!$A$9:'مبيعات'!$A$35&amp;مبيعات!$B$9:'مبيعات'!$B$35&amp;مبيعات!$C$9:'مبيعات'!$C$35,0),COLUMNS($D$8:AG42)),"")</f>
        <v/>
      </c>
      <c r="AH43" s="13" t="str">
        <f t="array" ref="AH43">IFERROR(INDEX(مبيعات!$D$9:$AO$35,MATCH($A43&amp;$B43&amp;$C43,مبيعات!$A$9:'مبيعات'!$A$35&amp;مبيعات!$B$9:'مبيعات'!$B$35&amp;مبيعات!$C$9:'مبيعات'!$C$35,0),COLUMNS($D$8:AH42)),"")</f>
        <v/>
      </c>
      <c r="AI43" s="13" t="str">
        <f t="array" ref="AI43">IFERROR(INDEX(مبيعات!$D$9:$AO$35,MATCH($A43&amp;$B43&amp;$C43,مبيعات!$A$9:'مبيعات'!$A$35&amp;مبيعات!$B$9:'مبيعات'!$B$35&amp;مبيعات!$C$9:'مبيعات'!$C$35,0),COLUMNS($D$8:AI42)),"")</f>
        <v/>
      </c>
      <c r="AJ43" s="13" t="str">
        <f t="array" ref="AJ43">IFERROR(INDEX(مبيعات!$D$9:$AO$35,MATCH($A43&amp;$B43&amp;$C43,مبيعات!$A$9:'مبيعات'!$A$35&amp;مبيعات!$B$9:'مبيعات'!$B$35&amp;مبيعات!$C$9:'مبيعات'!$C$35,0),COLUMNS($D$8:AJ42)),"")</f>
        <v/>
      </c>
      <c r="AK43" s="13" t="str">
        <f t="array" ref="AK43">IFERROR(INDEX(مبيعات!$D$9:$AO$35,MATCH($A43&amp;$B43&amp;$C43,مبيعات!$A$9:'مبيعات'!$A$35&amp;مبيعات!$B$9:'مبيعات'!$B$35&amp;مبيعات!$C$9:'مبيعات'!$C$35,0),COLUMNS($D$8:AK42)),"")</f>
        <v/>
      </c>
      <c r="AL43" s="13" t="str">
        <f t="array" ref="AL43">IFERROR(INDEX(مبيعات!$D$9:$AO$35,MATCH($A43&amp;$B43&amp;$C43,مبيعات!$A$9:'مبيعات'!$A$35&amp;مبيعات!$B$9:'مبيعات'!$B$35&amp;مبيعات!$C$9:'مبيعات'!$C$35,0),COLUMNS($D$8:AL42)),"")</f>
        <v/>
      </c>
      <c r="AM43" s="13" t="str">
        <f t="array" ref="AM43">IFERROR(INDEX(مبيعات!$D$9:$AO$35,MATCH($A43&amp;$B43&amp;$C43,مبيعات!$A$9:'مبيعات'!$A$35&amp;مبيعات!$B$9:'مبيعات'!$B$35&amp;مبيعات!$C$9:'مبيعات'!$C$35,0),COLUMNS($D$8:AM42)),"")</f>
        <v/>
      </c>
      <c r="AN43" s="13" t="str">
        <f t="array" ref="AN43">IFERROR(INDEX(مبيعات!$D$9:$AO$35,MATCH($A43&amp;$B43&amp;$C43,مبيعات!$A$9:'مبيعات'!$A$35&amp;مبيعات!$B$9:'مبيعات'!$B$35&amp;مبيعات!$C$9:'مبيعات'!$C$35,0),COLUMNS($D$8:AN42)),"")</f>
        <v/>
      </c>
      <c r="AO43" s="13" t="str">
        <f t="array" ref="AO43">IFERROR(INDEX(مبيعات!$D$9:$AO$35,MATCH($A43&amp;$B43&amp;$C43,مبيعات!$A$9:'مبيعات'!$A$35&amp;مبيعات!$B$9:'مبيعات'!$B$35&amp;مبيعات!$C$9:'مبيعات'!$C$35,0),COLUMNS($D$8:AO42)),"")</f>
        <v/>
      </c>
    </row>
    <row r="44" spans="1:41" x14ac:dyDescent="0.25">
      <c r="A44" s="13" t="str">
        <f t="array" ref="A44">IFERROR(INDEX(مبيعات!$A$9:$A$50,SMALL(IF(مبيعات!$C$9:$C$50=$B$5,ROW($A$9:$A$35)-ROW($A$9)+1),ROWS($A$9:A44))),"")</f>
        <v/>
      </c>
      <c r="B44" s="13"/>
      <c r="C44" s="13" t="str">
        <f t="shared" si="5"/>
        <v/>
      </c>
      <c r="D44" s="13" t="str">
        <f t="array" ref="D44">IFERROR(INDEX(مبيعات!$D$9:$AO$35,MATCH($A44&amp;$B44&amp;$C44,مبيعات!$A$9:'مبيعات'!$A$35&amp;مبيعات!$B$9:'مبيعات'!$B$35&amp;مبيعات!$C$9:'مبيعات'!$C$35,0),COLUMNS($D$8:D43)),"")</f>
        <v/>
      </c>
      <c r="E44" s="13" t="str">
        <f t="array" ref="E44">IFERROR(INDEX(مبيعات!$D$9:$AO$35,MATCH($A44&amp;$B44&amp;$C44,مبيعات!$A$9:'مبيعات'!$A$35&amp;مبيعات!$B$9:'مبيعات'!$B$35&amp;مبيعات!$C$9:'مبيعات'!$C$35,0),COLUMNS($D$8:E43)),"")</f>
        <v/>
      </c>
      <c r="F44" s="13" t="str">
        <f t="array" ref="F44">IFERROR(INDEX(مبيعات!$D$9:$AO$35,MATCH($A44&amp;$B44&amp;$C44,مبيعات!$A$9:'مبيعات'!$A$35&amp;مبيعات!$B$9:'مبيعات'!$B$35&amp;مبيعات!$C$9:'مبيعات'!$C$35,0),COLUMNS($D$8:F43)),"")</f>
        <v/>
      </c>
      <c r="G44" s="13" t="str">
        <f t="array" ref="G44">IFERROR(INDEX(مبيعات!$D$9:$AO$35,MATCH($A44&amp;$B44&amp;$C44,مبيعات!$A$9:'مبيعات'!$A$35&amp;مبيعات!$B$9:'مبيعات'!$B$35&amp;مبيعات!$C$9:'مبيعات'!$C$35,0),COLUMNS($D$8:G43)),"")</f>
        <v/>
      </c>
      <c r="H44" s="13" t="str">
        <f t="array" ref="H44">IFERROR(INDEX(مبيعات!$D$9:$AO$35,MATCH($A44&amp;$B44&amp;$C44,مبيعات!$A$9:'مبيعات'!$A$35&amp;مبيعات!$B$9:'مبيعات'!$B$35&amp;مبيعات!$C$9:'مبيعات'!$C$35,0),COLUMNS($D$8:H43)),"")</f>
        <v/>
      </c>
      <c r="I44" s="13" t="str">
        <f t="array" ref="I44">IFERROR(INDEX(مبيعات!$D$9:$AO$35,MATCH($A44&amp;$B44&amp;$C44,مبيعات!$A$9:'مبيعات'!$A$35&amp;مبيعات!$B$9:'مبيعات'!$B$35&amp;مبيعات!$C$9:'مبيعات'!$C$35,0),COLUMNS($D$8:I43)),"")</f>
        <v/>
      </c>
      <c r="J44" s="13" t="str">
        <f t="array" ref="J44">IFERROR(INDEX(مبيعات!$D$9:$AO$35,MATCH($A44&amp;$B44&amp;$C44,مبيعات!$A$9:'مبيعات'!$A$35&amp;مبيعات!$B$9:'مبيعات'!$B$35&amp;مبيعات!$C$9:'مبيعات'!$C$35,0),COLUMNS($D$8:J43)),"")</f>
        <v/>
      </c>
      <c r="K44" s="13" t="str">
        <f t="array" ref="K44">IFERROR(INDEX(مبيعات!$D$9:$AO$35,MATCH($A44&amp;$B44&amp;$C44,مبيعات!$A$9:'مبيعات'!$A$35&amp;مبيعات!$B$9:'مبيعات'!$B$35&amp;مبيعات!$C$9:'مبيعات'!$C$35,0),COLUMNS($D$8:K43)),"")</f>
        <v/>
      </c>
      <c r="L44" s="13" t="str">
        <f t="array" ref="L44">IFERROR(INDEX(مبيعات!$D$9:$AO$35,MATCH($A44&amp;$B44&amp;$C44,مبيعات!$A$9:'مبيعات'!$A$35&amp;مبيعات!$B$9:'مبيعات'!$B$35&amp;مبيعات!$C$9:'مبيعات'!$C$35,0),COLUMNS($D$8:L43)),"")</f>
        <v/>
      </c>
      <c r="M44" s="13" t="str">
        <f t="array" ref="M44">IFERROR(INDEX(مبيعات!$D$9:$AO$35,MATCH($A44&amp;$B44&amp;$C44,مبيعات!$A$9:'مبيعات'!$A$35&amp;مبيعات!$B$9:'مبيعات'!$B$35&amp;مبيعات!$C$9:'مبيعات'!$C$35,0),COLUMNS($D$8:M43)),"")</f>
        <v/>
      </c>
      <c r="N44" s="13" t="str">
        <f t="array" ref="N44">IFERROR(INDEX(مبيعات!$D$9:$AO$35,MATCH($A44&amp;$B44&amp;$C44,مبيعات!$A$9:'مبيعات'!$A$35&amp;مبيعات!$B$9:'مبيعات'!$B$35&amp;مبيعات!$C$9:'مبيعات'!$C$35,0),COLUMNS($D$8:N43)),"")</f>
        <v/>
      </c>
      <c r="O44" s="13" t="str">
        <f t="array" ref="O44">IFERROR(INDEX(مبيعات!$D$9:$AO$35,MATCH($A44&amp;$B44&amp;$C44,مبيعات!$A$9:'مبيعات'!$A$35&amp;مبيعات!$B$9:'مبيعات'!$B$35&amp;مبيعات!$C$9:'مبيعات'!$C$35,0),COLUMNS($D$8:O43)),"")</f>
        <v/>
      </c>
      <c r="P44" s="13" t="str">
        <f t="array" ref="P44">IFERROR(INDEX(مبيعات!$D$9:$AO$35,MATCH($A44&amp;$B44&amp;$C44,مبيعات!$A$9:'مبيعات'!$A$35&amp;مبيعات!$B$9:'مبيعات'!$B$35&amp;مبيعات!$C$9:'مبيعات'!$C$35,0),COLUMNS($D$8:P43)),"")</f>
        <v/>
      </c>
      <c r="Q44" s="13" t="str">
        <f t="array" ref="Q44">IFERROR(INDEX(مبيعات!$D$9:$AO$35,MATCH($A44&amp;$B44&amp;$C44,مبيعات!$A$9:'مبيعات'!$A$35&amp;مبيعات!$B$9:'مبيعات'!$B$35&amp;مبيعات!$C$9:'مبيعات'!$C$35,0),COLUMNS($D$8:Q43)),"")</f>
        <v/>
      </c>
      <c r="R44" s="13" t="str">
        <f t="array" ref="R44">IFERROR(INDEX(مبيعات!$D$9:$AO$35,MATCH($A44&amp;$B44&amp;$C44,مبيعات!$A$9:'مبيعات'!$A$35&amp;مبيعات!$B$9:'مبيعات'!$B$35&amp;مبيعات!$C$9:'مبيعات'!$C$35,0),COLUMNS($D$8:R43)),"")</f>
        <v/>
      </c>
      <c r="S44" s="13" t="str">
        <f t="array" ref="S44">IFERROR(INDEX(مبيعات!$D$9:$AO$35,MATCH($A44&amp;$B44&amp;$C44,مبيعات!$A$9:'مبيعات'!$A$35&amp;مبيعات!$B$9:'مبيعات'!$B$35&amp;مبيعات!$C$9:'مبيعات'!$C$35,0),COLUMNS($D$8:S43)),"")</f>
        <v/>
      </c>
      <c r="T44" s="13" t="str">
        <f t="array" ref="T44">IFERROR(INDEX(مبيعات!$D$9:$AO$35,MATCH($A44&amp;$B44&amp;$C44,مبيعات!$A$9:'مبيعات'!$A$35&amp;مبيعات!$B$9:'مبيعات'!$B$35&amp;مبيعات!$C$9:'مبيعات'!$C$35,0),COLUMNS($D$8:T43)),"")</f>
        <v/>
      </c>
      <c r="U44" s="13" t="str">
        <f t="array" ref="U44">IFERROR(INDEX(مبيعات!$D$9:$AO$35,MATCH($A44&amp;$B44&amp;$C44,مبيعات!$A$9:'مبيعات'!$A$35&amp;مبيعات!$B$9:'مبيعات'!$B$35&amp;مبيعات!$C$9:'مبيعات'!$C$35,0),COLUMNS($D$8:U43)),"")</f>
        <v/>
      </c>
      <c r="V44" s="13" t="str">
        <f t="array" ref="V44">IFERROR(INDEX(مبيعات!$D$9:$AO$35,MATCH($A44&amp;$B44&amp;$C44,مبيعات!$A$9:'مبيعات'!$A$35&amp;مبيعات!$B$9:'مبيعات'!$B$35&amp;مبيعات!$C$9:'مبيعات'!$C$35,0),COLUMNS($D$8:V43)),"")</f>
        <v/>
      </c>
      <c r="W44" s="13" t="str">
        <f t="array" ref="W44">IFERROR(INDEX(مبيعات!$D$9:$AO$35,MATCH($A44&amp;$B44&amp;$C44,مبيعات!$A$9:'مبيعات'!$A$35&amp;مبيعات!$B$9:'مبيعات'!$B$35&amp;مبيعات!$C$9:'مبيعات'!$C$35,0),COLUMNS($D$8:W43)),"")</f>
        <v/>
      </c>
      <c r="X44" s="13" t="str">
        <f t="array" ref="X44">IFERROR(INDEX(مبيعات!$D$9:$AO$35,MATCH($A44&amp;$B44&amp;$C44,مبيعات!$A$9:'مبيعات'!$A$35&amp;مبيعات!$B$9:'مبيعات'!$B$35&amp;مبيعات!$C$9:'مبيعات'!$C$35,0),COLUMNS($D$8:X43)),"")</f>
        <v/>
      </c>
      <c r="Y44" s="13" t="str">
        <f t="array" ref="Y44">IFERROR(INDEX(مبيعات!$D$9:$AO$35,MATCH($A44&amp;$B44&amp;$C44,مبيعات!$A$9:'مبيعات'!$A$35&amp;مبيعات!$B$9:'مبيعات'!$B$35&amp;مبيعات!$C$9:'مبيعات'!$C$35,0),COLUMNS($D$8:Y43)),"")</f>
        <v/>
      </c>
      <c r="Z44" s="13" t="str">
        <f t="array" ref="Z44">IFERROR(INDEX(مبيعات!$D$9:$AO$35,MATCH($A44&amp;$B44&amp;$C44,مبيعات!$A$9:'مبيعات'!$A$35&amp;مبيعات!$B$9:'مبيعات'!$B$35&amp;مبيعات!$C$9:'مبيعات'!$C$35,0),COLUMNS($D$8:Z43)),"")</f>
        <v/>
      </c>
      <c r="AA44" s="13" t="str">
        <f t="array" ref="AA44">IFERROR(INDEX(مبيعات!$D$9:$AO$35,MATCH($A44&amp;$B44&amp;$C44,مبيعات!$A$9:'مبيعات'!$A$35&amp;مبيعات!$B$9:'مبيعات'!$B$35&amp;مبيعات!$C$9:'مبيعات'!$C$35,0),COLUMNS($D$8:AA43)),"")</f>
        <v/>
      </c>
      <c r="AB44" s="13" t="str">
        <f t="array" ref="AB44">IFERROR(INDEX(مبيعات!$D$9:$AO$35,MATCH($A44&amp;$B44&amp;$C44,مبيعات!$A$9:'مبيعات'!$A$35&amp;مبيعات!$B$9:'مبيعات'!$B$35&amp;مبيعات!$C$9:'مبيعات'!$C$35,0),COLUMNS($D$8:AB43)),"")</f>
        <v/>
      </c>
      <c r="AC44" s="13" t="str">
        <f t="array" ref="AC44">IFERROR(INDEX(مبيعات!$D$9:$AO$35,MATCH($A44&amp;$B44&amp;$C44,مبيعات!$A$9:'مبيعات'!$A$35&amp;مبيعات!$B$9:'مبيعات'!$B$35&amp;مبيعات!$C$9:'مبيعات'!$C$35,0),COLUMNS($D$8:AC43)),"")</f>
        <v/>
      </c>
      <c r="AD44" s="13" t="str">
        <f t="array" ref="AD44">IFERROR(INDEX(مبيعات!$D$9:$AO$35,MATCH($A44&amp;$B44&amp;$C44,مبيعات!$A$9:'مبيعات'!$A$35&amp;مبيعات!$B$9:'مبيعات'!$B$35&amp;مبيعات!$C$9:'مبيعات'!$C$35,0),COLUMNS($D$8:AD43)),"")</f>
        <v/>
      </c>
      <c r="AE44" s="13" t="str">
        <f t="array" ref="AE44">IFERROR(INDEX(مبيعات!$D$9:$AO$35,MATCH($A44&amp;$B44&amp;$C44,مبيعات!$A$9:'مبيعات'!$A$35&amp;مبيعات!$B$9:'مبيعات'!$B$35&amp;مبيعات!$C$9:'مبيعات'!$C$35,0),COLUMNS($D$8:AE43)),"")</f>
        <v/>
      </c>
      <c r="AF44" s="13" t="str">
        <f t="array" ref="AF44">IFERROR(INDEX(مبيعات!$D$9:$AO$35,MATCH($A44&amp;$B44&amp;$C44,مبيعات!$A$9:'مبيعات'!$A$35&amp;مبيعات!$B$9:'مبيعات'!$B$35&amp;مبيعات!$C$9:'مبيعات'!$C$35,0),COLUMNS($D$8:AF43)),"")</f>
        <v/>
      </c>
      <c r="AG44" s="13" t="str">
        <f t="array" ref="AG44">IFERROR(INDEX(مبيعات!$D$9:$AO$35,MATCH($A44&amp;$B44&amp;$C44,مبيعات!$A$9:'مبيعات'!$A$35&amp;مبيعات!$B$9:'مبيعات'!$B$35&amp;مبيعات!$C$9:'مبيعات'!$C$35,0),COLUMNS($D$8:AG43)),"")</f>
        <v/>
      </c>
      <c r="AH44" s="13" t="str">
        <f t="array" ref="AH44">IFERROR(INDEX(مبيعات!$D$9:$AO$35,MATCH($A44&amp;$B44&amp;$C44,مبيعات!$A$9:'مبيعات'!$A$35&amp;مبيعات!$B$9:'مبيعات'!$B$35&amp;مبيعات!$C$9:'مبيعات'!$C$35,0),COLUMNS($D$8:AH43)),"")</f>
        <v/>
      </c>
      <c r="AI44" s="13" t="str">
        <f t="array" ref="AI44">IFERROR(INDEX(مبيعات!$D$9:$AO$35,MATCH($A44&amp;$B44&amp;$C44,مبيعات!$A$9:'مبيعات'!$A$35&amp;مبيعات!$B$9:'مبيعات'!$B$35&amp;مبيعات!$C$9:'مبيعات'!$C$35,0),COLUMNS($D$8:AI43)),"")</f>
        <v/>
      </c>
      <c r="AJ44" s="13" t="str">
        <f t="array" ref="AJ44">IFERROR(INDEX(مبيعات!$D$9:$AO$35,MATCH($A44&amp;$B44&amp;$C44,مبيعات!$A$9:'مبيعات'!$A$35&amp;مبيعات!$B$9:'مبيعات'!$B$35&amp;مبيعات!$C$9:'مبيعات'!$C$35,0),COLUMNS($D$8:AJ43)),"")</f>
        <v/>
      </c>
      <c r="AK44" s="13" t="str">
        <f t="array" ref="AK44">IFERROR(INDEX(مبيعات!$D$9:$AO$35,MATCH($A44&amp;$B44&amp;$C44,مبيعات!$A$9:'مبيعات'!$A$35&amp;مبيعات!$B$9:'مبيعات'!$B$35&amp;مبيعات!$C$9:'مبيعات'!$C$35,0),COLUMNS($D$8:AK43)),"")</f>
        <v/>
      </c>
      <c r="AL44" s="13" t="str">
        <f t="array" ref="AL44">IFERROR(INDEX(مبيعات!$D$9:$AO$35,MATCH($A44&amp;$B44&amp;$C44,مبيعات!$A$9:'مبيعات'!$A$35&amp;مبيعات!$B$9:'مبيعات'!$B$35&amp;مبيعات!$C$9:'مبيعات'!$C$35,0),COLUMNS($D$8:AL43)),"")</f>
        <v/>
      </c>
      <c r="AM44" s="13" t="str">
        <f t="array" ref="AM44">IFERROR(INDEX(مبيعات!$D$9:$AO$35,MATCH($A44&amp;$B44&amp;$C44,مبيعات!$A$9:'مبيعات'!$A$35&amp;مبيعات!$B$9:'مبيعات'!$B$35&amp;مبيعات!$C$9:'مبيعات'!$C$35,0),COLUMNS($D$8:AM43)),"")</f>
        <v/>
      </c>
      <c r="AN44" s="13" t="str">
        <f t="array" ref="AN44">IFERROR(INDEX(مبيعات!$D$9:$AO$35,MATCH($A44&amp;$B44&amp;$C44,مبيعات!$A$9:'مبيعات'!$A$35&amp;مبيعات!$B$9:'مبيعات'!$B$35&amp;مبيعات!$C$9:'مبيعات'!$C$35,0),COLUMNS($D$8:AN43)),"")</f>
        <v/>
      </c>
      <c r="AO44" s="13" t="str">
        <f t="array" ref="AO44">IFERROR(INDEX(مبيعات!$D$9:$AO$35,MATCH($A44&amp;$B44&amp;$C44,مبيعات!$A$9:'مبيعات'!$A$35&amp;مبيعات!$B$9:'مبيعات'!$B$35&amp;مبيعات!$C$9:'مبيعات'!$C$35,0),COLUMNS($D$8:AO43)),"")</f>
        <v/>
      </c>
    </row>
    <row r="45" spans="1:41" x14ac:dyDescent="0.25">
      <c r="A45" s="13" t="str">
        <f t="array" ref="A45">IFERROR(INDEX(مبيعات!$A$9:$A$50,SMALL(IF(مبيعات!$C$9:$C$50=$B$5,ROW($A$9:$A$35)-ROW($A$9)+1),ROWS($A$9:A45))),"")</f>
        <v/>
      </c>
      <c r="B45" s="13"/>
      <c r="C45" s="13" t="str">
        <f t="shared" si="5"/>
        <v/>
      </c>
      <c r="D45" s="13" t="str">
        <f t="array" ref="D45">IFERROR(INDEX(مبيعات!$D$9:$AO$35,MATCH($A45&amp;$B45&amp;$C45,مبيعات!$A$9:'مبيعات'!$A$35&amp;مبيعات!$B$9:'مبيعات'!$B$35&amp;مبيعات!$C$9:'مبيعات'!$C$35,0),COLUMNS($D$8:D44)),"")</f>
        <v/>
      </c>
      <c r="E45" s="13" t="str">
        <f t="array" ref="E45">IFERROR(INDEX(مبيعات!$D$9:$AO$35,MATCH($A45&amp;$B45&amp;$C45,مبيعات!$A$9:'مبيعات'!$A$35&amp;مبيعات!$B$9:'مبيعات'!$B$35&amp;مبيعات!$C$9:'مبيعات'!$C$35,0),COLUMNS($D$8:E44)),"")</f>
        <v/>
      </c>
      <c r="F45" s="13" t="str">
        <f t="array" ref="F45">IFERROR(INDEX(مبيعات!$D$9:$AO$35,MATCH($A45&amp;$B45&amp;$C45,مبيعات!$A$9:'مبيعات'!$A$35&amp;مبيعات!$B$9:'مبيعات'!$B$35&amp;مبيعات!$C$9:'مبيعات'!$C$35,0),COLUMNS($D$8:F44)),"")</f>
        <v/>
      </c>
      <c r="G45" s="13" t="str">
        <f t="array" ref="G45">IFERROR(INDEX(مبيعات!$D$9:$AO$35,MATCH($A45&amp;$B45&amp;$C45,مبيعات!$A$9:'مبيعات'!$A$35&amp;مبيعات!$B$9:'مبيعات'!$B$35&amp;مبيعات!$C$9:'مبيعات'!$C$35,0),COLUMNS($D$8:G44)),"")</f>
        <v/>
      </c>
      <c r="H45" s="13" t="str">
        <f t="array" ref="H45">IFERROR(INDEX(مبيعات!$D$9:$AO$35,MATCH($A45&amp;$B45&amp;$C45,مبيعات!$A$9:'مبيعات'!$A$35&amp;مبيعات!$B$9:'مبيعات'!$B$35&amp;مبيعات!$C$9:'مبيعات'!$C$35,0),COLUMNS($D$8:H44)),"")</f>
        <v/>
      </c>
      <c r="I45" s="13" t="str">
        <f t="array" ref="I45">IFERROR(INDEX(مبيعات!$D$9:$AO$35,MATCH($A45&amp;$B45&amp;$C45,مبيعات!$A$9:'مبيعات'!$A$35&amp;مبيعات!$B$9:'مبيعات'!$B$35&amp;مبيعات!$C$9:'مبيعات'!$C$35,0),COLUMNS($D$8:I44)),"")</f>
        <v/>
      </c>
      <c r="J45" s="13" t="str">
        <f t="array" ref="J45">IFERROR(INDEX(مبيعات!$D$9:$AO$35,MATCH($A45&amp;$B45&amp;$C45,مبيعات!$A$9:'مبيعات'!$A$35&amp;مبيعات!$B$9:'مبيعات'!$B$35&amp;مبيعات!$C$9:'مبيعات'!$C$35,0),COLUMNS($D$8:J44)),"")</f>
        <v/>
      </c>
      <c r="K45" s="13" t="str">
        <f t="array" ref="K45">IFERROR(INDEX(مبيعات!$D$9:$AO$35,MATCH($A45&amp;$B45&amp;$C45,مبيعات!$A$9:'مبيعات'!$A$35&amp;مبيعات!$B$9:'مبيعات'!$B$35&amp;مبيعات!$C$9:'مبيعات'!$C$35,0),COLUMNS($D$8:K44)),"")</f>
        <v/>
      </c>
      <c r="L45" s="13" t="str">
        <f t="array" ref="L45">IFERROR(INDEX(مبيعات!$D$9:$AO$35,MATCH($A45&amp;$B45&amp;$C45,مبيعات!$A$9:'مبيعات'!$A$35&amp;مبيعات!$B$9:'مبيعات'!$B$35&amp;مبيعات!$C$9:'مبيعات'!$C$35,0),COLUMNS($D$8:L44)),"")</f>
        <v/>
      </c>
      <c r="M45" s="13" t="str">
        <f t="array" ref="M45">IFERROR(INDEX(مبيعات!$D$9:$AO$35,MATCH($A45&amp;$B45&amp;$C45,مبيعات!$A$9:'مبيعات'!$A$35&amp;مبيعات!$B$9:'مبيعات'!$B$35&amp;مبيعات!$C$9:'مبيعات'!$C$35,0),COLUMNS($D$8:M44)),"")</f>
        <v/>
      </c>
      <c r="N45" s="13" t="str">
        <f t="array" ref="N45">IFERROR(INDEX(مبيعات!$D$9:$AO$35,MATCH($A45&amp;$B45&amp;$C45,مبيعات!$A$9:'مبيعات'!$A$35&amp;مبيعات!$B$9:'مبيعات'!$B$35&amp;مبيعات!$C$9:'مبيعات'!$C$35,0),COLUMNS($D$8:N44)),"")</f>
        <v/>
      </c>
      <c r="O45" s="13" t="str">
        <f t="array" ref="O45">IFERROR(INDEX(مبيعات!$D$9:$AO$35,MATCH($A45&amp;$B45&amp;$C45,مبيعات!$A$9:'مبيعات'!$A$35&amp;مبيعات!$B$9:'مبيعات'!$B$35&amp;مبيعات!$C$9:'مبيعات'!$C$35,0),COLUMNS($D$8:O44)),"")</f>
        <v/>
      </c>
      <c r="P45" s="13" t="str">
        <f t="array" ref="P45">IFERROR(INDEX(مبيعات!$D$9:$AO$35,MATCH($A45&amp;$B45&amp;$C45,مبيعات!$A$9:'مبيعات'!$A$35&amp;مبيعات!$B$9:'مبيعات'!$B$35&amp;مبيعات!$C$9:'مبيعات'!$C$35,0),COLUMNS($D$8:P44)),"")</f>
        <v/>
      </c>
      <c r="Q45" s="13" t="str">
        <f t="array" ref="Q45">IFERROR(INDEX(مبيعات!$D$9:$AO$35,MATCH($A45&amp;$B45&amp;$C45,مبيعات!$A$9:'مبيعات'!$A$35&amp;مبيعات!$B$9:'مبيعات'!$B$35&amp;مبيعات!$C$9:'مبيعات'!$C$35,0),COLUMNS($D$8:Q44)),"")</f>
        <v/>
      </c>
      <c r="R45" s="13" t="str">
        <f t="array" ref="R45">IFERROR(INDEX(مبيعات!$D$9:$AO$35,MATCH($A45&amp;$B45&amp;$C45,مبيعات!$A$9:'مبيعات'!$A$35&amp;مبيعات!$B$9:'مبيعات'!$B$35&amp;مبيعات!$C$9:'مبيعات'!$C$35,0),COLUMNS($D$8:R44)),"")</f>
        <v/>
      </c>
      <c r="S45" s="13" t="str">
        <f t="array" ref="S45">IFERROR(INDEX(مبيعات!$D$9:$AO$35,MATCH($A45&amp;$B45&amp;$C45,مبيعات!$A$9:'مبيعات'!$A$35&amp;مبيعات!$B$9:'مبيعات'!$B$35&amp;مبيعات!$C$9:'مبيعات'!$C$35,0),COLUMNS($D$8:S44)),"")</f>
        <v/>
      </c>
      <c r="T45" s="13" t="str">
        <f t="array" ref="T45">IFERROR(INDEX(مبيعات!$D$9:$AO$35,MATCH($A45&amp;$B45&amp;$C45,مبيعات!$A$9:'مبيعات'!$A$35&amp;مبيعات!$B$9:'مبيعات'!$B$35&amp;مبيعات!$C$9:'مبيعات'!$C$35,0),COLUMNS($D$8:T44)),"")</f>
        <v/>
      </c>
      <c r="U45" s="13" t="str">
        <f t="array" ref="U45">IFERROR(INDEX(مبيعات!$D$9:$AO$35,MATCH($A45&amp;$B45&amp;$C45,مبيعات!$A$9:'مبيعات'!$A$35&amp;مبيعات!$B$9:'مبيعات'!$B$35&amp;مبيعات!$C$9:'مبيعات'!$C$35,0),COLUMNS($D$8:U44)),"")</f>
        <v/>
      </c>
      <c r="V45" s="13" t="str">
        <f t="array" ref="V45">IFERROR(INDEX(مبيعات!$D$9:$AO$35,MATCH($A45&amp;$B45&amp;$C45,مبيعات!$A$9:'مبيعات'!$A$35&amp;مبيعات!$B$9:'مبيعات'!$B$35&amp;مبيعات!$C$9:'مبيعات'!$C$35,0),COLUMNS($D$8:V44)),"")</f>
        <v/>
      </c>
      <c r="W45" s="13" t="str">
        <f t="array" ref="W45">IFERROR(INDEX(مبيعات!$D$9:$AO$35,MATCH($A45&amp;$B45&amp;$C45,مبيعات!$A$9:'مبيعات'!$A$35&amp;مبيعات!$B$9:'مبيعات'!$B$35&amp;مبيعات!$C$9:'مبيعات'!$C$35,0),COLUMNS($D$8:W44)),"")</f>
        <v/>
      </c>
      <c r="X45" s="13" t="str">
        <f t="array" ref="X45">IFERROR(INDEX(مبيعات!$D$9:$AO$35,MATCH($A45&amp;$B45&amp;$C45,مبيعات!$A$9:'مبيعات'!$A$35&amp;مبيعات!$B$9:'مبيعات'!$B$35&amp;مبيعات!$C$9:'مبيعات'!$C$35,0),COLUMNS($D$8:X44)),"")</f>
        <v/>
      </c>
      <c r="Y45" s="13" t="str">
        <f t="array" ref="Y45">IFERROR(INDEX(مبيعات!$D$9:$AO$35,MATCH($A45&amp;$B45&amp;$C45,مبيعات!$A$9:'مبيعات'!$A$35&amp;مبيعات!$B$9:'مبيعات'!$B$35&amp;مبيعات!$C$9:'مبيعات'!$C$35,0),COLUMNS($D$8:Y44)),"")</f>
        <v/>
      </c>
      <c r="Z45" s="13" t="str">
        <f t="array" ref="Z45">IFERROR(INDEX(مبيعات!$D$9:$AO$35,MATCH($A45&amp;$B45&amp;$C45,مبيعات!$A$9:'مبيعات'!$A$35&amp;مبيعات!$B$9:'مبيعات'!$B$35&amp;مبيعات!$C$9:'مبيعات'!$C$35,0),COLUMNS($D$8:Z44)),"")</f>
        <v/>
      </c>
      <c r="AA45" s="13" t="str">
        <f t="array" ref="AA45">IFERROR(INDEX(مبيعات!$D$9:$AO$35,MATCH($A45&amp;$B45&amp;$C45,مبيعات!$A$9:'مبيعات'!$A$35&amp;مبيعات!$B$9:'مبيعات'!$B$35&amp;مبيعات!$C$9:'مبيعات'!$C$35,0),COLUMNS($D$8:AA44)),"")</f>
        <v/>
      </c>
      <c r="AB45" s="13" t="str">
        <f t="array" ref="AB45">IFERROR(INDEX(مبيعات!$D$9:$AO$35,MATCH($A45&amp;$B45&amp;$C45,مبيعات!$A$9:'مبيعات'!$A$35&amp;مبيعات!$B$9:'مبيعات'!$B$35&amp;مبيعات!$C$9:'مبيعات'!$C$35,0),COLUMNS($D$8:AB44)),"")</f>
        <v/>
      </c>
      <c r="AC45" s="13" t="str">
        <f t="array" ref="AC45">IFERROR(INDEX(مبيعات!$D$9:$AO$35,MATCH($A45&amp;$B45&amp;$C45,مبيعات!$A$9:'مبيعات'!$A$35&amp;مبيعات!$B$9:'مبيعات'!$B$35&amp;مبيعات!$C$9:'مبيعات'!$C$35,0),COLUMNS($D$8:AC44)),"")</f>
        <v/>
      </c>
      <c r="AD45" s="13" t="str">
        <f t="array" ref="AD45">IFERROR(INDEX(مبيعات!$D$9:$AO$35,MATCH($A45&amp;$B45&amp;$C45,مبيعات!$A$9:'مبيعات'!$A$35&amp;مبيعات!$B$9:'مبيعات'!$B$35&amp;مبيعات!$C$9:'مبيعات'!$C$35,0),COLUMNS($D$8:AD44)),"")</f>
        <v/>
      </c>
      <c r="AE45" s="13" t="str">
        <f t="array" ref="AE45">IFERROR(INDEX(مبيعات!$D$9:$AO$35,MATCH($A45&amp;$B45&amp;$C45,مبيعات!$A$9:'مبيعات'!$A$35&amp;مبيعات!$B$9:'مبيعات'!$B$35&amp;مبيعات!$C$9:'مبيعات'!$C$35,0),COLUMNS($D$8:AE44)),"")</f>
        <v/>
      </c>
      <c r="AF45" s="13" t="str">
        <f t="array" ref="AF45">IFERROR(INDEX(مبيعات!$D$9:$AO$35,MATCH($A45&amp;$B45&amp;$C45,مبيعات!$A$9:'مبيعات'!$A$35&amp;مبيعات!$B$9:'مبيعات'!$B$35&amp;مبيعات!$C$9:'مبيعات'!$C$35,0),COLUMNS($D$8:AF44)),"")</f>
        <v/>
      </c>
      <c r="AG45" s="13" t="str">
        <f t="array" ref="AG45">IFERROR(INDEX(مبيعات!$D$9:$AO$35,MATCH($A45&amp;$B45&amp;$C45,مبيعات!$A$9:'مبيعات'!$A$35&amp;مبيعات!$B$9:'مبيعات'!$B$35&amp;مبيعات!$C$9:'مبيعات'!$C$35,0),COLUMNS($D$8:AG44)),"")</f>
        <v/>
      </c>
      <c r="AH45" s="13" t="str">
        <f t="array" ref="AH45">IFERROR(INDEX(مبيعات!$D$9:$AO$35,MATCH($A45&amp;$B45&amp;$C45,مبيعات!$A$9:'مبيعات'!$A$35&amp;مبيعات!$B$9:'مبيعات'!$B$35&amp;مبيعات!$C$9:'مبيعات'!$C$35,0),COLUMNS($D$8:AH44)),"")</f>
        <v/>
      </c>
      <c r="AI45" s="13" t="str">
        <f t="array" ref="AI45">IFERROR(INDEX(مبيعات!$D$9:$AO$35,MATCH($A45&amp;$B45&amp;$C45,مبيعات!$A$9:'مبيعات'!$A$35&amp;مبيعات!$B$9:'مبيعات'!$B$35&amp;مبيعات!$C$9:'مبيعات'!$C$35,0),COLUMNS($D$8:AI44)),"")</f>
        <v/>
      </c>
      <c r="AJ45" s="13" t="str">
        <f t="array" ref="AJ45">IFERROR(INDEX(مبيعات!$D$9:$AO$35,MATCH($A45&amp;$B45&amp;$C45,مبيعات!$A$9:'مبيعات'!$A$35&amp;مبيعات!$B$9:'مبيعات'!$B$35&amp;مبيعات!$C$9:'مبيعات'!$C$35,0),COLUMNS($D$8:AJ44)),"")</f>
        <v/>
      </c>
      <c r="AK45" s="13" t="str">
        <f t="array" ref="AK45">IFERROR(INDEX(مبيعات!$D$9:$AO$35,MATCH($A45&amp;$B45&amp;$C45,مبيعات!$A$9:'مبيعات'!$A$35&amp;مبيعات!$B$9:'مبيعات'!$B$35&amp;مبيعات!$C$9:'مبيعات'!$C$35,0),COLUMNS($D$8:AK44)),"")</f>
        <v/>
      </c>
      <c r="AL45" s="13" t="str">
        <f t="array" ref="AL45">IFERROR(INDEX(مبيعات!$D$9:$AO$35,MATCH($A45&amp;$B45&amp;$C45,مبيعات!$A$9:'مبيعات'!$A$35&amp;مبيعات!$B$9:'مبيعات'!$B$35&amp;مبيعات!$C$9:'مبيعات'!$C$35,0),COLUMNS($D$8:AL44)),"")</f>
        <v/>
      </c>
      <c r="AM45" s="13" t="str">
        <f t="array" ref="AM45">IFERROR(INDEX(مبيعات!$D$9:$AO$35,MATCH($A45&amp;$B45&amp;$C45,مبيعات!$A$9:'مبيعات'!$A$35&amp;مبيعات!$B$9:'مبيعات'!$B$35&amp;مبيعات!$C$9:'مبيعات'!$C$35,0),COLUMNS($D$8:AM44)),"")</f>
        <v/>
      </c>
      <c r="AN45" s="13" t="str">
        <f t="array" ref="AN45">IFERROR(INDEX(مبيعات!$D$9:$AO$35,MATCH($A45&amp;$B45&amp;$C45,مبيعات!$A$9:'مبيعات'!$A$35&amp;مبيعات!$B$9:'مبيعات'!$B$35&amp;مبيعات!$C$9:'مبيعات'!$C$35,0),COLUMNS($D$8:AN44)),"")</f>
        <v/>
      </c>
      <c r="AO45" s="13" t="str">
        <f t="array" ref="AO45">IFERROR(INDEX(مبيعات!$D$9:$AO$35,MATCH($A45&amp;$B45&amp;$C45,مبيعات!$A$9:'مبيعات'!$A$35&amp;مبيعات!$B$9:'مبيعات'!$B$35&amp;مبيعات!$C$9:'مبيعات'!$C$35,0),COLUMNS($D$8:AO44)),"")</f>
        <v/>
      </c>
    </row>
    <row r="46" spans="1:41" x14ac:dyDescent="0.25">
      <c r="A46" s="13" t="str">
        <f t="array" ref="A46">IFERROR(INDEX(مبيعات!$A$9:$A$50,SMALL(IF(مبيعات!$C$9:$C$50=$B$5,ROW($A$9:$A$35)-ROW($A$9)+1),ROWS($A$9:A46))),"")</f>
        <v/>
      </c>
      <c r="B46" s="13"/>
      <c r="C46" s="13" t="str">
        <f t="shared" si="5"/>
        <v/>
      </c>
      <c r="D46" s="13" t="str">
        <f t="array" ref="D46">IFERROR(INDEX(مبيعات!$D$9:$AO$35,MATCH($A46&amp;$B46&amp;$C46,مبيعات!$A$9:'مبيعات'!$A$35&amp;مبيعات!$B$9:'مبيعات'!$B$35&amp;مبيعات!$C$9:'مبيعات'!$C$35,0),COLUMNS($D$8:D45)),"")</f>
        <v/>
      </c>
      <c r="E46" s="13" t="str">
        <f t="array" ref="E46">IFERROR(INDEX(مبيعات!$D$9:$AO$35,MATCH($A46&amp;$B46&amp;$C46,مبيعات!$A$9:'مبيعات'!$A$35&amp;مبيعات!$B$9:'مبيعات'!$B$35&amp;مبيعات!$C$9:'مبيعات'!$C$35,0),COLUMNS($D$8:E45)),"")</f>
        <v/>
      </c>
      <c r="F46" s="13" t="str">
        <f t="array" ref="F46">IFERROR(INDEX(مبيعات!$D$9:$AO$35,MATCH($A46&amp;$B46&amp;$C46,مبيعات!$A$9:'مبيعات'!$A$35&amp;مبيعات!$B$9:'مبيعات'!$B$35&amp;مبيعات!$C$9:'مبيعات'!$C$35,0),COLUMNS($D$8:F45)),"")</f>
        <v/>
      </c>
      <c r="G46" s="13" t="str">
        <f t="array" ref="G46">IFERROR(INDEX(مبيعات!$D$9:$AO$35,MATCH($A46&amp;$B46&amp;$C46,مبيعات!$A$9:'مبيعات'!$A$35&amp;مبيعات!$B$9:'مبيعات'!$B$35&amp;مبيعات!$C$9:'مبيعات'!$C$35,0),COLUMNS($D$8:G45)),"")</f>
        <v/>
      </c>
      <c r="H46" s="13" t="str">
        <f t="array" ref="H46">IFERROR(INDEX(مبيعات!$D$9:$AO$35,MATCH($A46&amp;$B46&amp;$C46,مبيعات!$A$9:'مبيعات'!$A$35&amp;مبيعات!$B$9:'مبيعات'!$B$35&amp;مبيعات!$C$9:'مبيعات'!$C$35,0),COLUMNS($D$8:H45)),"")</f>
        <v/>
      </c>
      <c r="I46" s="13" t="str">
        <f t="array" ref="I46">IFERROR(INDEX(مبيعات!$D$9:$AO$35,MATCH($A46&amp;$B46&amp;$C46,مبيعات!$A$9:'مبيعات'!$A$35&amp;مبيعات!$B$9:'مبيعات'!$B$35&amp;مبيعات!$C$9:'مبيعات'!$C$35,0),COLUMNS($D$8:I45)),"")</f>
        <v/>
      </c>
      <c r="J46" s="13" t="str">
        <f t="array" ref="J46">IFERROR(INDEX(مبيعات!$D$9:$AO$35,MATCH($A46&amp;$B46&amp;$C46,مبيعات!$A$9:'مبيعات'!$A$35&amp;مبيعات!$B$9:'مبيعات'!$B$35&amp;مبيعات!$C$9:'مبيعات'!$C$35,0),COLUMNS($D$8:J45)),"")</f>
        <v/>
      </c>
      <c r="K46" s="13" t="str">
        <f t="array" ref="K46">IFERROR(INDEX(مبيعات!$D$9:$AO$35,MATCH($A46&amp;$B46&amp;$C46,مبيعات!$A$9:'مبيعات'!$A$35&amp;مبيعات!$B$9:'مبيعات'!$B$35&amp;مبيعات!$C$9:'مبيعات'!$C$35,0),COLUMNS($D$8:K45)),"")</f>
        <v/>
      </c>
      <c r="L46" s="13" t="str">
        <f t="array" ref="L46">IFERROR(INDEX(مبيعات!$D$9:$AO$35,MATCH($A46&amp;$B46&amp;$C46,مبيعات!$A$9:'مبيعات'!$A$35&amp;مبيعات!$B$9:'مبيعات'!$B$35&amp;مبيعات!$C$9:'مبيعات'!$C$35,0),COLUMNS($D$8:L45)),"")</f>
        <v/>
      </c>
      <c r="M46" s="13" t="str">
        <f t="array" ref="M46">IFERROR(INDEX(مبيعات!$D$9:$AO$35,MATCH($A46&amp;$B46&amp;$C46,مبيعات!$A$9:'مبيعات'!$A$35&amp;مبيعات!$B$9:'مبيعات'!$B$35&amp;مبيعات!$C$9:'مبيعات'!$C$35,0),COLUMNS($D$8:M45)),"")</f>
        <v/>
      </c>
      <c r="N46" s="13" t="str">
        <f t="array" ref="N46">IFERROR(INDEX(مبيعات!$D$9:$AO$35,MATCH($A46&amp;$B46&amp;$C46,مبيعات!$A$9:'مبيعات'!$A$35&amp;مبيعات!$B$9:'مبيعات'!$B$35&amp;مبيعات!$C$9:'مبيعات'!$C$35,0),COLUMNS($D$8:N45)),"")</f>
        <v/>
      </c>
      <c r="O46" s="13" t="str">
        <f t="array" ref="O46">IFERROR(INDEX(مبيعات!$D$9:$AO$35,MATCH($A46&amp;$B46&amp;$C46,مبيعات!$A$9:'مبيعات'!$A$35&amp;مبيعات!$B$9:'مبيعات'!$B$35&amp;مبيعات!$C$9:'مبيعات'!$C$35,0),COLUMNS($D$8:O45)),"")</f>
        <v/>
      </c>
      <c r="P46" s="13" t="str">
        <f t="array" ref="P46">IFERROR(INDEX(مبيعات!$D$9:$AO$35,MATCH($A46&amp;$B46&amp;$C46,مبيعات!$A$9:'مبيعات'!$A$35&amp;مبيعات!$B$9:'مبيعات'!$B$35&amp;مبيعات!$C$9:'مبيعات'!$C$35,0),COLUMNS($D$8:P45)),"")</f>
        <v/>
      </c>
      <c r="Q46" s="13" t="str">
        <f t="array" ref="Q46">IFERROR(INDEX(مبيعات!$D$9:$AO$35,MATCH($A46&amp;$B46&amp;$C46,مبيعات!$A$9:'مبيعات'!$A$35&amp;مبيعات!$B$9:'مبيعات'!$B$35&amp;مبيعات!$C$9:'مبيعات'!$C$35,0),COLUMNS($D$8:Q45)),"")</f>
        <v/>
      </c>
      <c r="R46" s="13" t="str">
        <f t="array" ref="R46">IFERROR(INDEX(مبيعات!$D$9:$AO$35,MATCH($A46&amp;$B46&amp;$C46,مبيعات!$A$9:'مبيعات'!$A$35&amp;مبيعات!$B$9:'مبيعات'!$B$35&amp;مبيعات!$C$9:'مبيعات'!$C$35,0),COLUMNS($D$8:R45)),"")</f>
        <v/>
      </c>
      <c r="S46" s="13" t="str">
        <f t="array" ref="S46">IFERROR(INDEX(مبيعات!$D$9:$AO$35,MATCH($A46&amp;$B46&amp;$C46,مبيعات!$A$9:'مبيعات'!$A$35&amp;مبيعات!$B$9:'مبيعات'!$B$35&amp;مبيعات!$C$9:'مبيعات'!$C$35,0),COLUMNS($D$8:S45)),"")</f>
        <v/>
      </c>
      <c r="T46" s="13" t="str">
        <f t="array" ref="T46">IFERROR(INDEX(مبيعات!$D$9:$AO$35,MATCH($A46&amp;$B46&amp;$C46,مبيعات!$A$9:'مبيعات'!$A$35&amp;مبيعات!$B$9:'مبيعات'!$B$35&amp;مبيعات!$C$9:'مبيعات'!$C$35,0),COLUMNS($D$8:T45)),"")</f>
        <v/>
      </c>
      <c r="U46" s="13" t="str">
        <f t="array" ref="U46">IFERROR(INDEX(مبيعات!$D$9:$AO$35,MATCH($A46&amp;$B46&amp;$C46,مبيعات!$A$9:'مبيعات'!$A$35&amp;مبيعات!$B$9:'مبيعات'!$B$35&amp;مبيعات!$C$9:'مبيعات'!$C$35,0),COLUMNS($D$8:U45)),"")</f>
        <v/>
      </c>
      <c r="V46" s="13" t="str">
        <f t="array" ref="V46">IFERROR(INDEX(مبيعات!$D$9:$AO$35,MATCH($A46&amp;$B46&amp;$C46,مبيعات!$A$9:'مبيعات'!$A$35&amp;مبيعات!$B$9:'مبيعات'!$B$35&amp;مبيعات!$C$9:'مبيعات'!$C$35,0),COLUMNS($D$8:V45)),"")</f>
        <v/>
      </c>
      <c r="W46" s="13" t="str">
        <f t="array" ref="W46">IFERROR(INDEX(مبيعات!$D$9:$AO$35,MATCH($A46&amp;$B46&amp;$C46,مبيعات!$A$9:'مبيعات'!$A$35&amp;مبيعات!$B$9:'مبيعات'!$B$35&amp;مبيعات!$C$9:'مبيعات'!$C$35,0),COLUMNS($D$8:W45)),"")</f>
        <v/>
      </c>
      <c r="X46" s="13" t="str">
        <f t="array" ref="X46">IFERROR(INDEX(مبيعات!$D$9:$AO$35,MATCH($A46&amp;$B46&amp;$C46,مبيعات!$A$9:'مبيعات'!$A$35&amp;مبيعات!$B$9:'مبيعات'!$B$35&amp;مبيعات!$C$9:'مبيعات'!$C$35,0),COLUMNS($D$8:X45)),"")</f>
        <v/>
      </c>
      <c r="Y46" s="13" t="str">
        <f t="array" ref="Y46">IFERROR(INDEX(مبيعات!$D$9:$AO$35,MATCH($A46&amp;$B46&amp;$C46,مبيعات!$A$9:'مبيعات'!$A$35&amp;مبيعات!$B$9:'مبيعات'!$B$35&amp;مبيعات!$C$9:'مبيعات'!$C$35,0),COLUMNS($D$8:Y45)),"")</f>
        <v/>
      </c>
      <c r="Z46" s="13" t="str">
        <f t="array" ref="Z46">IFERROR(INDEX(مبيعات!$D$9:$AO$35,MATCH($A46&amp;$B46&amp;$C46,مبيعات!$A$9:'مبيعات'!$A$35&amp;مبيعات!$B$9:'مبيعات'!$B$35&amp;مبيعات!$C$9:'مبيعات'!$C$35,0),COLUMNS($D$8:Z45)),"")</f>
        <v/>
      </c>
      <c r="AA46" s="13" t="str">
        <f t="array" ref="AA46">IFERROR(INDEX(مبيعات!$D$9:$AO$35,MATCH($A46&amp;$B46&amp;$C46,مبيعات!$A$9:'مبيعات'!$A$35&amp;مبيعات!$B$9:'مبيعات'!$B$35&amp;مبيعات!$C$9:'مبيعات'!$C$35,0),COLUMNS($D$8:AA45)),"")</f>
        <v/>
      </c>
      <c r="AB46" s="13" t="str">
        <f t="array" ref="AB46">IFERROR(INDEX(مبيعات!$D$9:$AO$35,MATCH($A46&amp;$B46&amp;$C46,مبيعات!$A$9:'مبيعات'!$A$35&amp;مبيعات!$B$9:'مبيعات'!$B$35&amp;مبيعات!$C$9:'مبيعات'!$C$35,0),COLUMNS($D$8:AB45)),"")</f>
        <v/>
      </c>
      <c r="AC46" s="13" t="str">
        <f t="array" ref="AC46">IFERROR(INDEX(مبيعات!$D$9:$AO$35,MATCH($A46&amp;$B46&amp;$C46,مبيعات!$A$9:'مبيعات'!$A$35&amp;مبيعات!$B$9:'مبيعات'!$B$35&amp;مبيعات!$C$9:'مبيعات'!$C$35,0),COLUMNS($D$8:AC45)),"")</f>
        <v/>
      </c>
      <c r="AD46" s="13" t="str">
        <f t="array" ref="AD46">IFERROR(INDEX(مبيعات!$D$9:$AO$35,MATCH($A46&amp;$B46&amp;$C46,مبيعات!$A$9:'مبيعات'!$A$35&amp;مبيعات!$B$9:'مبيعات'!$B$35&amp;مبيعات!$C$9:'مبيعات'!$C$35,0),COLUMNS($D$8:AD45)),"")</f>
        <v/>
      </c>
      <c r="AE46" s="13" t="str">
        <f t="array" ref="AE46">IFERROR(INDEX(مبيعات!$D$9:$AO$35,MATCH($A46&amp;$B46&amp;$C46,مبيعات!$A$9:'مبيعات'!$A$35&amp;مبيعات!$B$9:'مبيعات'!$B$35&amp;مبيعات!$C$9:'مبيعات'!$C$35,0),COLUMNS($D$8:AE45)),"")</f>
        <v/>
      </c>
      <c r="AF46" s="13" t="str">
        <f t="array" ref="AF46">IFERROR(INDEX(مبيعات!$D$9:$AO$35,MATCH($A46&amp;$B46&amp;$C46,مبيعات!$A$9:'مبيعات'!$A$35&amp;مبيعات!$B$9:'مبيعات'!$B$35&amp;مبيعات!$C$9:'مبيعات'!$C$35,0),COLUMNS($D$8:AF45)),"")</f>
        <v/>
      </c>
      <c r="AG46" s="13" t="str">
        <f t="array" ref="AG46">IFERROR(INDEX(مبيعات!$D$9:$AO$35,MATCH($A46&amp;$B46&amp;$C46,مبيعات!$A$9:'مبيعات'!$A$35&amp;مبيعات!$B$9:'مبيعات'!$B$35&amp;مبيعات!$C$9:'مبيعات'!$C$35,0),COLUMNS($D$8:AG45)),"")</f>
        <v/>
      </c>
      <c r="AH46" s="13" t="str">
        <f t="array" ref="AH46">IFERROR(INDEX(مبيعات!$D$9:$AO$35,MATCH($A46&amp;$B46&amp;$C46,مبيعات!$A$9:'مبيعات'!$A$35&amp;مبيعات!$B$9:'مبيعات'!$B$35&amp;مبيعات!$C$9:'مبيعات'!$C$35,0),COLUMNS($D$8:AH45)),"")</f>
        <v/>
      </c>
      <c r="AI46" s="13" t="str">
        <f t="array" ref="AI46">IFERROR(INDEX(مبيعات!$D$9:$AO$35,MATCH($A46&amp;$B46&amp;$C46,مبيعات!$A$9:'مبيعات'!$A$35&amp;مبيعات!$B$9:'مبيعات'!$B$35&amp;مبيعات!$C$9:'مبيعات'!$C$35,0),COLUMNS($D$8:AI45)),"")</f>
        <v/>
      </c>
      <c r="AJ46" s="13" t="str">
        <f t="array" ref="AJ46">IFERROR(INDEX(مبيعات!$D$9:$AO$35,MATCH($A46&amp;$B46&amp;$C46,مبيعات!$A$9:'مبيعات'!$A$35&amp;مبيعات!$B$9:'مبيعات'!$B$35&amp;مبيعات!$C$9:'مبيعات'!$C$35,0),COLUMNS($D$8:AJ45)),"")</f>
        <v/>
      </c>
      <c r="AK46" s="13" t="str">
        <f t="array" ref="AK46">IFERROR(INDEX(مبيعات!$D$9:$AO$35,MATCH($A46&amp;$B46&amp;$C46,مبيعات!$A$9:'مبيعات'!$A$35&amp;مبيعات!$B$9:'مبيعات'!$B$35&amp;مبيعات!$C$9:'مبيعات'!$C$35,0),COLUMNS($D$8:AK45)),"")</f>
        <v/>
      </c>
      <c r="AL46" s="13" t="str">
        <f t="array" ref="AL46">IFERROR(INDEX(مبيعات!$D$9:$AO$35,MATCH($A46&amp;$B46&amp;$C46,مبيعات!$A$9:'مبيعات'!$A$35&amp;مبيعات!$B$9:'مبيعات'!$B$35&amp;مبيعات!$C$9:'مبيعات'!$C$35,0),COLUMNS($D$8:AL45)),"")</f>
        <v/>
      </c>
      <c r="AM46" s="13" t="str">
        <f t="array" ref="AM46">IFERROR(INDEX(مبيعات!$D$9:$AO$35,MATCH($A46&amp;$B46&amp;$C46,مبيعات!$A$9:'مبيعات'!$A$35&amp;مبيعات!$B$9:'مبيعات'!$B$35&amp;مبيعات!$C$9:'مبيعات'!$C$35,0),COLUMNS($D$8:AM45)),"")</f>
        <v/>
      </c>
      <c r="AN46" s="13" t="str">
        <f t="array" ref="AN46">IFERROR(INDEX(مبيعات!$D$9:$AO$35,MATCH($A46&amp;$B46&amp;$C46,مبيعات!$A$9:'مبيعات'!$A$35&amp;مبيعات!$B$9:'مبيعات'!$B$35&amp;مبيعات!$C$9:'مبيعات'!$C$35,0),COLUMNS($D$8:AN45)),"")</f>
        <v/>
      </c>
      <c r="AO46" s="13" t="str">
        <f t="array" ref="AO46">IFERROR(INDEX(مبيعات!$D$9:$AO$35,MATCH($A46&amp;$B46&amp;$C46,مبيعات!$A$9:'مبيعات'!$A$35&amp;مبيعات!$B$9:'مبيعات'!$B$35&amp;مبيعات!$C$9:'مبيعات'!$C$35,0),COLUMNS($D$8:AO45)),"")</f>
        <v/>
      </c>
    </row>
    <row r="47" spans="1:41" x14ac:dyDescent="0.25">
      <c r="A47" s="13" t="str">
        <f t="array" ref="A47">IFERROR(INDEX(مبيعات!$A$9:$A$50,SMALL(IF(مبيعات!$C$9:$C$50=$B$5,ROW($A$9:$A$35)-ROW($A$9)+1),ROWS($A$9:A47))),"")</f>
        <v/>
      </c>
      <c r="B47" s="13"/>
      <c r="C47" s="13" t="str">
        <f t="shared" si="5"/>
        <v/>
      </c>
      <c r="D47" s="13" t="str">
        <f t="array" ref="D47">IFERROR(INDEX(مبيعات!$D$9:$AO$35,MATCH($A47&amp;$B47&amp;$C47,مبيعات!$A$9:'مبيعات'!$A$35&amp;مبيعات!$B$9:'مبيعات'!$B$35&amp;مبيعات!$C$9:'مبيعات'!$C$35,0),COLUMNS($D$8:D46)),"")</f>
        <v/>
      </c>
      <c r="E47" s="13" t="str">
        <f t="array" ref="E47">IFERROR(INDEX(مبيعات!$D$9:$AO$35,MATCH($A47&amp;$B47&amp;$C47,مبيعات!$A$9:'مبيعات'!$A$35&amp;مبيعات!$B$9:'مبيعات'!$B$35&amp;مبيعات!$C$9:'مبيعات'!$C$35,0),COLUMNS($D$8:E46)),"")</f>
        <v/>
      </c>
      <c r="F47" s="13" t="str">
        <f t="array" ref="F47">IFERROR(INDEX(مبيعات!$D$9:$AO$35,MATCH($A47&amp;$B47&amp;$C47,مبيعات!$A$9:'مبيعات'!$A$35&amp;مبيعات!$B$9:'مبيعات'!$B$35&amp;مبيعات!$C$9:'مبيعات'!$C$35,0),COLUMNS($D$8:F46)),"")</f>
        <v/>
      </c>
      <c r="G47" s="13" t="str">
        <f t="array" ref="G47">IFERROR(INDEX(مبيعات!$D$9:$AO$35,MATCH($A47&amp;$B47&amp;$C47,مبيعات!$A$9:'مبيعات'!$A$35&amp;مبيعات!$B$9:'مبيعات'!$B$35&amp;مبيعات!$C$9:'مبيعات'!$C$35,0),COLUMNS($D$8:G46)),"")</f>
        <v/>
      </c>
      <c r="H47" s="13" t="str">
        <f t="array" ref="H47">IFERROR(INDEX(مبيعات!$D$9:$AO$35,MATCH($A47&amp;$B47&amp;$C47,مبيعات!$A$9:'مبيعات'!$A$35&amp;مبيعات!$B$9:'مبيعات'!$B$35&amp;مبيعات!$C$9:'مبيعات'!$C$35,0),COLUMNS($D$8:H46)),"")</f>
        <v/>
      </c>
      <c r="I47" s="13" t="str">
        <f t="array" ref="I47">IFERROR(INDEX(مبيعات!$D$9:$AO$35,MATCH($A47&amp;$B47&amp;$C47,مبيعات!$A$9:'مبيعات'!$A$35&amp;مبيعات!$B$9:'مبيعات'!$B$35&amp;مبيعات!$C$9:'مبيعات'!$C$35,0),COLUMNS($D$8:I46)),"")</f>
        <v/>
      </c>
      <c r="J47" s="13" t="str">
        <f t="array" ref="J47">IFERROR(INDEX(مبيعات!$D$9:$AO$35,MATCH($A47&amp;$B47&amp;$C47,مبيعات!$A$9:'مبيعات'!$A$35&amp;مبيعات!$B$9:'مبيعات'!$B$35&amp;مبيعات!$C$9:'مبيعات'!$C$35,0),COLUMNS($D$8:J46)),"")</f>
        <v/>
      </c>
      <c r="K47" s="13" t="str">
        <f t="array" ref="K47">IFERROR(INDEX(مبيعات!$D$9:$AO$35,MATCH($A47&amp;$B47&amp;$C47,مبيعات!$A$9:'مبيعات'!$A$35&amp;مبيعات!$B$9:'مبيعات'!$B$35&amp;مبيعات!$C$9:'مبيعات'!$C$35,0),COLUMNS($D$8:K46)),"")</f>
        <v/>
      </c>
      <c r="L47" s="13" t="str">
        <f t="array" ref="L47">IFERROR(INDEX(مبيعات!$D$9:$AO$35,MATCH($A47&amp;$B47&amp;$C47,مبيعات!$A$9:'مبيعات'!$A$35&amp;مبيعات!$B$9:'مبيعات'!$B$35&amp;مبيعات!$C$9:'مبيعات'!$C$35,0),COLUMNS($D$8:L46)),"")</f>
        <v/>
      </c>
      <c r="M47" s="13" t="str">
        <f t="array" ref="M47">IFERROR(INDEX(مبيعات!$D$9:$AO$35,MATCH($A47&amp;$B47&amp;$C47,مبيعات!$A$9:'مبيعات'!$A$35&amp;مبيعات!$B$9:'مبيعات'!$B$35&amp;مبيعات!$C$9:'مبيعات'!$C$35,0),COLUMNS($D$8:M46)),"")</f>
        <v/>
      </c>
      <c r="N47" s="13" t="str">
        <f t="array" ref="N47">IFERROR(INDEX(مبيعات!$D$9:$AO$35,MATCH($A47&amp;$B47&amp;$C47,مبيعات!$A$9:'مبيعات'!$A$35&amp;مبيعات!$B$9:'مبيعات'!$B$35&amp;مبيعات!$C$9:'مبيعات'!$C$35,0),COLUMNS($D$8:N46)),"")</f>
        <v/>
      </c>
      <c r="O47" s="13" t="str">
        <f t="array" ref="O47">IFERROR(INDEX(مبيعات!$D$9:$AO$35,MATCH($A47&amp;$B47&amp;$C47,مبيعات!$A$9:'مبيعات'!$A$35&amp;مبيعات!$B$9:'مبيعات'!$B$35&amp;مبيعات!$C$9:'مبيعات'!$C$35,0),COLUMNS($D$8:O46)),"")</f>
        <v/>
      </c>
      <c r="P47" s="13" t="str">
        <f t="array" ref="P47">IFERROR(INDEX(مبيعات!$D$9:$AO$35,MATCH($A47&amp;$B47&amp;$C47,مبيعات!$A$9:'مبيعات'!$A$35&amp;مبيعات!$B$9:'مبيعات'!$B$35&amp;مبيعات!$C$9:'مبيعات'!$C$35,0),COLUMNS($D$8:P46)),"")</f>
        <v/>
      </c>
      <c r="Q47" s="13" t="str">
        <f t="array" ref="Q47">IFERROR(INDEX(مبيعات!$D$9:$AO$35,MATCH($A47&amp;$B47&amp;$C47,مبيعات!$A$9:'مبيعات'!$A$35&amp;مبيعات!$B$9:'مبيعات'!$B$35&amp;مبيعات!$C$9:'مبيعات'!$C$35,0),COLUMNS($D$8:Q46)),"")</f>
        <v/>
      </c>
      <c r="R47" s="13" t="str">
        <f t="array" ref="R47">IFERROR(INDEX(مبيعات!$D$9:$AO$35,MATCH($A47&amp;$B47&amp;$C47,مبيعات!$A$9:'مبيعات'!$A$35&amp;مبيعات!$B$9:'مبيعات'!$B$35&amp;مبيعات!$C$9:'مبيعات'!$C$35,0),COLUMNS($D$8:R46)),"")</f>
        <v/>
      </c>
      <c r="S47" s="13" t="str">
        <f t="array" ref="S47">IFERROR(INDEX(مبيعات!$D$9:$AO$35,MATCH($A47&amp;$B47&amp;$C47,مبيعات!$A$9:'مبيعات'!$A$35&amp;مبيعات!$B$9:'مبيعات'!$B$35&amp;مبيعات!$C$9:'مبيعات'!$C$35,0),COLUMNS($D$8:S46)),"")</f>
        <v/>
      </c>
      <c r="T47" s="13" t="str">
        <f t="array" ref="T47">IFERROR(INDEX(مبيعات!$D$9:$AO$35,MATCH($A47&amp;$B47&amp;$C47,مبيعات!$A$9:'مبيعات'!$A$35&amp;مبيعات!$B$9:'مبيعات'!$B$35&amp;مبيعات!$C$9:'مبيعات'!$C$35,0),COLUMNS($D$8:T46)),"")</f>
        <v/>
      </c>
      <c r="U47" s="13" t="str">
        <f t="array" ref="U47">IFERROR(INDEX(مبيعات!$D$9:$AO$35,MATCH($A47&amp;$B47&amp;$C47,مبيعات!$A$9:'مبيعات'!$A$35&amp;مبيعات!$B$9:'مبيعات'!$B$35&amp;مبيعات!$C$9:'مبيعات'!$C$35,0),COLUMNS($D$8:U46)),"")</f>
        <v/>
      </c>
      <c r="V47" s="13" t="str">
        <f t="array" ref="V47">IFERROR(INDEX(مبيعات!$D$9:$AO$35,MATCH($A47&amp;$B47&amp;$C47,مبيعات!$A$9:'مبيعات'!$A$35&amp;مبيعات!$B$9:'مبيعات'!$B$35&amp;مبيعات!$C$9:'مبيعات'!$C$35,0),COLUMNS($D$8:V46)),"")</f>
        <v/>
      </c>
      <c r="W47" s="13" t="str">
        <f t="array" ref="W47">IFERROR(INDEX(مبيعات!$D$9:$AO$35,MATCH($A47&amp;$B47&amp;$C47,مبيعات!$A$9:'مبيعات'!$A$35&amp;مبيعات!$B$9:'مبيعات'!$B$35&amp;مبيعات!$C$9:'مبيعات'!$C$35,0),COLUMNS($D$8:W46)),"")</f>
        <v/>
      </c>
      <c r="X47" s="13" t="str">
        <f t="array" ref="X47">IFERROR(INDEX(مبيعات!$D$9:$AO$35,MATCH($A47&amp;$B47&amp;$C47,مبيعات!$A$9:'مبيعات'!$A$35&amp;مبيعات!$B$9:'مبيعات'!$B$35&amp;مبيعات!$C$9:'مبيعات'!$C$35,0),COLUMNS($D$8:X46)),"")</f>
        <v/>
      </c>
      <c r="Y47" s="13" t="str">
        <f t="array" ref="Y47">IFERROR(INDEX(مبيعات!$D$9:$AO$35,MATCH($A47&amp;$B47&amp;$C47,مبيعات!$A$9:'مبيعات'!$A$35&amp;مبيعات!$B$9:'مبيعات'!$B$35&amp;مبيعات!$C$9:'مبيعات'!$C$35,0),COLUMNS($D$8:Y46)),"")</f>
        <v/>
      </c>
      <c r="Z47" s="13" t="str">
        <f t="array" ref="Z47">IFERROR(INDEX(مبيعات!$D$9:$AO$35,MATCH($A47&amp;$B47&amp;$C47,مبيعات!$A$9:'مبيعات'!$A$35&amp;مبيعات!$B$9:'مبيعات'!$B$35&amp;مبيعات!$C$9:'مبيعات'!$C$35,0),COLUMNS($D$8:Z46)),"")</f>
        <v/>
      </c>
      <c r="AA47" s="13" t="str">
        <f t="array" ref="AA47">IFERROR(INDEX(مبيعات!$D$9:$AO$35,MATCH($A47&amp;$B47&amp;$C47,مبيعات!$A$9:'مبيعات'!$A$35&amp;مبيعات!$B$9:'مبيعات'!$B$35&amp;مبيعات!$C$9:'مبيعات'!$C$35,0),COLUMNS($D$8:AA46)),"")</f>
        <v/>
      </c>
      <c r="AB47" s="13" t="str">
        <f t="array" ref="AB47">IFERROR(INDEX(مبيعات!$D$9:$AO$35,MATCH($A47&amp;$B47&amp;$C47,مبيعات!$A$9:'مبيعات'!$A$35&amp;مبيعات!$B$9:'مبيعات'!$B$35&amp;مبيعات!$C$9:'مبيعات'!$C$35,0),COLUMNS($D$8:AB46)),"")</f>
        <v/>
      </c>
      <c r="AC47" s="13" t="str">
        <f t="array" ref="AC47">IFERROR(INDEX(مبيعات!$D$9:$AO$35,MATCH($A47&amp;$B47&amp;$C47,مبيعات!$A$9:'مبيعات'!$A$35&amp;مبيعات!$B$9:'مبيعات'!$B$35&amp;مبيعات!$C$9:'مبيعات'!$C$35,0),COLUMNS($D$8:AC46)),"")</f>
        <v/>
      </c>
      <c r="AD47" s="13" t="str">
        <f t="array" ref="AD47">IFERROR(INDEX(مبيعات!$D$9:$AO$35,MATCH($A47&amp;$B47&amp;$C47,مبيعات!$A$9:'مبيعات'!$A$35&amp;مبيعات!$B$9:'مبيعات'!$B$35&amp;مبيعات!$C$9:'مبيعات'!$C$35,0),COLUMNS($D$8:AD46)),"")</f>
        <v/>
      </c>
      <c r="AE47" s="13" t="str">
        <f t="array" ref="AE47">IFERROR(INDEX(مبيعات!$D$9:$AO$35,MATCH($A47&amp;$B47&amp;$C47,مبيعات!$A$9:'مبيعات'!$A$35&amp;مبيعات!$B$9:'مبيعات'!$B$35&amp;مبيعات!$C$9:'مبيعات'!$C$35,0),COLUMNS($D$8:AE46)),"")</f>
        <v/>
      </c>
      <c r="AF47" s="13" t="str">
        <f t="array" ref="AF47">IFERROR(INDEX(مبيعات!$D$9:$AO$35,MATCH($A47&amp;$B47&amp;$C47,مبيعات!$A$9:'مبيعات'!$A$35&amp;مبيعات!$B$9:'مبيعات'!$B$35&amp;مبيعات!$C$9:'مبيعات'!$C$35,0),COLUMNS($D$8:AF46)),"")</f>
        <v/>
      </c>
      <c r="AG47" s="13" t="str">
        <f t="array" ref="AG47">IFERROR(INDEX(مبيعات!$D$9:$AO$35,MATCH($A47&amp;$B47&amp;$C47,مبيعات!$A$9:'مبيعات'!$A$35&amp;مبيعات!$B$9:'مبيعات'!$B$35&amp;مبيعات!$C$9:'مبيعات'!$C$35,0),COLUMNS($D$8:AG46)),"")</f>
        <v/>
      </c>
      <c r="AH47" s="13" t="str">
        <f t="array" ref="AH47">IFERROR(INDEX(مبيعات!$D$9:$AO$35,MATCH($A47&amp;$B47&amp;$C47,مبيعات!$A$9:'مبيعات'!$A$35&amp;مبيعات!$B$9:'مبيعات'!$B$35&amp;مبيعات!$C$9:'مبيعات'!$C$35,0),COLUMNS($D$8:AH46)),"")</f>
        <v/>
      </c>
      <c r="AI47" s="13" t="str">
        <f t="array" ref="AI47">IFERROR(INDEX(مبيعات!$D$9:$AO$35,MATCH($A47&amp;$B47&amp;$C47,مبيعات!$A$9:'مبيعات'!$A$35&amp;مبيعات!$B$9:'مبيعات'!$B$35&amp;مبيعات!$C$9:'مبيعات'!$C$35,0),COLUMNS($D$8:AI46)),"")</f>
        <v/>
      </c>
      <c r="AJ47" s="13" t="str">
        <f t="array" ref="AJ47">IFERROR(INDEX(مبيعات!$D$9:$AO$35,MATCH($A47&amp;$B47&amp;$C47,مبيعات!$A$9:'مبيعات'!$A$35&amp;مبيعات!$B$9:'مبيعات'!$B$35&amp;مبيعات!$C$9:'مبيعات'!$C$35,0),COLUMNS($D$8:AJ46)),"")</f>
        <v/>
      </c>
      <c r="AK47" s="13" t="str">
        <f t="array" ref="AK47">IFERROR(INDEX(مبيعات!$D$9:$AO$35,MATCH($A47&amp;$B47&amp;$C47,مبيعات!$A$9:'مبيعات'!$A$35&amp;مبيعات!$B$9:'مبيعات'!$B$35&amp;مبيعات!$C$9:'مبيعات'!$C$35,0),COLUMNS($D$8:AK46)),"")</f>
        <v/>
      </c>
      <c r="AL47" s="13" t="str">
        <f t="array" ref="AL47">IFERROR(INDEX(مبيعات!$D$9:$AO$35,MATCH($A47&amp;$B47&amp;$C47,مبيعات!$A$9:'مبيعات'!$A$35&amp;مبيعات!$B$9:'مبيعات'!$B$35&amp;مبيعات!$C$9:'مبيعات'!$C$35,0),COLUMNS($D$8:AL46)),"")</f>
        <v/>
      </c>
      <c r="AM47" s="13" t="str">
        <f t="array" ref="AM47">IFERROR(INDEX(مبيعات!$D$9:$AO$35,MATCH($A47&amp;$B47&amp;$C47,مبيعات!$A$9:'مبيعات'!$A$35&amp;مبيعات!$B$9:'مبيعات'!$B$35&amp;مبيعات!$C$9:'مبيعات'!$C$35,0),COLUMNS($D$8:AM46)),"")</f>
        <v/>
      </c>
      <c r="AN47" s="13" t="str">
        <f t="array" ref="AN47">IFERROR(INDEX(مبيعات!$D$9:$AO$35,MATCH($A47&amp;$B47&amp;$C47,مبيعات!$A$9:'مبيعات'!$A$35&amp;مبيعات!$B$9:'مبيعات'!$B$35&amp;مبيعات!$C$9:'مبيعات'!$C$35,0),COLUMNS($D$8:AN46)),"")</f>
        <v/>
      </c>
      <c r="AO47" s="13" t="str">
        <f t="array" ref="AO47">IFERROR(INDEX(مبيعات!$D$9:$AO$35,MATCH($A47&amp;$B47&amp;$C47,مبيعات!$A$9:'مبيعات'!$A$35&amp;مبيعات!$B$9:'مبيعات'!$B$35&amp;مبيعات!$C$9:'مبيعات'!$C$35,0),COLUMNS($D$8:AO46)),"")</f>
        <v/>
      </c>
    </row>
    <row r="48" spans="1:41" x14ac:dyDescent="0.25">
      <c r="A48" s="13" t="str">
        <f t="array" ref="A48">IFERROR(INDEX(مبيعات!$A$9:$A$50,SMALL(IF(مبيعات!$C$9:$C$50=$B$5,ROW($A$9:$A$35)-ROW($A$9)+1),ROWS($A$9:A48))),"")</f>
        <v/>
      </c>
      <c r="B48" s="13"/>
      <c r="C48" s="13" t="str">
        <f t="shared" si="5"/>
        <v/>
      </c>
      <c r="D48" s="13" t="str">
        <f t="array" ref="D48">IFERROR(INDEX(مبيعات!$D$9:$AO$35,MATCH($A48&amp;$B48&amp;$C48,مبيعات!$A$9:'مبيعات'!$A$35&amp;مبيعات!$B$9:'مبيعات'!$B$35&amp;مبيعات!$C$9:'مبيعات'!$C$35,0),COLUMNS($D$8:D47)),"")</f>
        <v/>
      </c>
      <c r="E48" s="13" t="str">
        <f t="array" ref="E48">IFERROR(INDEX(مبيعات!$D$9:$AO$35,MATCH($A48&amp;$B48&amp;$C48,مبيعات!$A$9:'مبيعات'!$A$35&amp;مبيعات!$B$9:'مبيعات'!$B$35&amp;مبيعات!$C$9:'مبيعات'!$C$35,0),COLUMNS($D$8:E47)),"")</f>
        <v/>
      </c>
      <c r="F48" s="13" t="str">
        <f t="array" ref="F48">IFERROR(INDEX(مبيعات!$D$9:$AO$35,MATCH($A48&amp;$B48&amp;$C48,مبيعات!$A$9:'مبيعات'!$A$35&amp;مبيعات!$B$9:'مبيعات'!$B$35&amp;مبيعات!$C$9:'مبيعات'!$C$35,0),COLUMNS($D$8:F47)),"")</f>
        <v/>
      </c>
      <c r="G48" s="13" t="str">
        <f t="array" ref="G48">IFERROR(INDEX(مبيعات!$D$9:$AO$35,MATCH($A48&amp;$B48&amp;$C48,مبيعات!$A$9:'مبيعات'!$A$35&amp;مبيعات!$B$9:'مبيعات'!$B$35&amp;مبيعات!$C$9:'مبيعات'!$C$35,0),COLUMNS($D$8:G47)),"")</f>
        <v/>
      </c>
      <c r="H48" s="13" t="str">
        <f t="array" ref="H48">IFERROR(INDEX(مبيعات!$D$9:$AO$35,MATCH($A48&amp;$B48&amp;$C48,مبيعات!$A$9:'مبيعات'!$A$35&amp;مبيعات!$B$9:'مبيعات'!$B$35&amp;مبيعات!$C$9:'مبيعات'!$C$35,0),COLUMNS($D$8:H47)),"")</f>
        <v/>
      </c>
      <c r="I48" s="13" t="str">
        <f t="array" ref="I48">IFERROR(INDEX(مبيعات!$D$9:$AO$35,MATCH($A48&amp;$B48&amp;$C48,مبيعات!$A$9:'مبيعات'!$A$35&amp;مبيعات!$B$9:'مبيعات'!$B$35&amp;مبيعات!$C$9:'مبيعات'!$C$35,0),COLUMNS($D$8:I47)),"")</f>
        <v/>
      </c>
      <c r="J48" s="13" t="str">
        <f t="array" ref="J48">IFERROR(INDEX(مبيعات!$D$9:$AO$35,MATCH($A48&amp;$B48&amp;$C48,مبيعات!$A$9:'مبيعات'!$A$35&amp;مبيعات!$B$9:'مبيعات'!$B$35&amp;مبيعات!$C$9:'مبيعات'!$C$35,0),COLUMNS($D$8:J47)),"")</f>
        <v/>
      </c>
      <c r="K48" s="13" t="str">
        <f t="array" ref="K48">IFERROR(INDEX(مبيعات!$D$9:$AO$35,MATCH($A48&amp;$B48&amp;$C48,مبيعات!$A$9:'مبيعات'!$A$35&amp;مبيعات!$B$9:'مبيعات'!$B$35&amp;مبيعات!$C$9:'مبيعات'!$C$35,0),COLUMNS($D$8:K47)),"")</f>
        <v/>
      </c>
      <c r="L48" s="13" t="str">
        <f t="array" ref="L48">IFERROR(INDEX(مبيعات!$D$9:$AO$35,MATCH($A48&amp;$B48&amp;$C48,مبيعات!$A$9:'مبيعات'!$A$35&amp;مبيعات!$B$9:'مبيعات'!$B$35&amp;مبيعات!$C$9:'مبيعات'!$C$35,0),COLUMNS($D$8:L47)),"")</f>
        <v/>
      </c>
      <c r="M48" s="13" t="str">
        <f t="array" ref="M48">IFERROR(INDEX(مبيعات!$D$9:$AO$35,MATCH($A48&amp;$B48&amp;$C48,مبيعات!$A$9:'مبيعات'!$A$35&amp;مبيعات!$B$9:'مبيعات'!$B$35&amp;مبيعات!$C$9:'مبيعات'!$C$35,0),COLUMNS($D$8:M47)),"")</f>
        <v/>
      </c>
      <c r="N48" s="13" t="str">
        <f t="array" ref="N48">IFERROR(INDEX(مبيعات!$D$9:$AO$35,MATCH($A48&amp;$B48&amp;$C48,مبيعات!$A$9:'مبيعات'!$A$35&amp;مبيعات!$B$9:'مبيعات'!$B$35&amp;مبيعات!$C$9:'مبيعات'!$C$35,0),COLUMNS($D$8:N47)),"")</f>
        <v/>
      </c>
      <c r="O48" s="13" t="str">
        <f t="array" ref="O48">IFERROR(INDEX(مبيعات!$D$9:$AO$35,MATCH($A48&amp;$B48&amp;$C48,مبيعات!$A$9:'مبيعات'!$A$35&amp;مبيعات!$B$9:'مبيعات'!$B$35&amp;مبيعات!$C$9:'مبيعات'!$C$35,0),COLUMNS($D$8:O47)),"")</f>
        <v/>
      </c>
      <c r="P48" s="13" t="str">
        <f t="array" ref="P48">IFERROR(INDEX(مبيعات!$D$9:$AO$35,MATCH($A48&amp;$B48&amp;$C48,مبيعات!$A$9:'مبيعات'!$A$35&amp;مبيعات!$B$9:'مبيعات'!$B$35&amp;مبيعات!$C$9:'مبيعات'!$C$35,0),COLUMNS($D$8:P47)),"")</f>
        <v/>
      </c>
      <c r="Q48" s="13" t="str">
        <f t="array" ref="Q48">IFERROR(INDEX(مبيعات!$D$9:$AO$35,MATCH($A48&amp;$B48&amp;$C48,مبيعات!$A$9:'مبيعات'!$A$35&amp;مبيعات!$B$9:'مبيعات'!$B$35&amp;مبيعات!$C$9:'مبيعات'!$C$35,0),COLUMNS($D$8:Q47)),"")</f>
        <v/>
      </c>
      <c r="R48" s="13" t="str">
        <f t="array" ref="R48">IFERROR(INDEX(مبيعات!$D$9:$AO$35,MATCH($A48&amp;$B48&amp;$C48,مبيعات!$A$9:'مبيعات'!$A$35&amp;مبيعات!$B$9:'مبيعات'!$B$35&amp;مبيعات!$C$9:'مبيعات'!$C$35,0),COLUMNS($D$8:R47)),"")</f>
        <v/>
      </c>
      <c r="S48" s="13" t="str">
        <f t="array" ref="S48">IFERROR(INDEX(مبيعات!$D$9:$AO$35,MATCH($A48&amp;$B48&amp;$C48,مبيعات!$A$9:'مبيعات'!$A$35&amp;مبيعات!$B$9:'مبيعات'!$B$35&amp;مبيعات!$C$9:'مبيعات'!$C$35,0),COLUMNS($D$8:S47)),"")</f>
        <v/>
      </c>
      <c r="T48" s="13" t="str">
        <f t="array" ref="T48">IFERROR(INDEX(مبيعات!$D$9:$AO$35,MATCH($A48&amp;$B48&amp;$C48,مبيعات!$A$9:'مبيعات'!$A$35&amp;مبيعات!$B$9:'مبيعات'!$B$35&amp;مبيعات!$C$9:'مبيعات'!$C$35,0),COLUMNS($D$8:T47)),"")</f>
        <v/>
      </c>
      <c r="U48" s="13" t="str">
        <f t="array" ref="U48">IFERROR(INDEX(مبيعات!$D$9:$AO$35,MATCH($A48&amp;$B48&amp;$C48,مبيعات!$A$9:'مبيعات'!$A$35&amp;مبيعات!$B$9:'مبيعات'!$B$35&amp;مبيعات!$C$9:'مبيعات'!$C$35,0),COLUMNS($D$8:U47)),"")</f>
        <v/>
      </c>
      <c r="V48" s="13" t="str">
        <f t="array" ref="V48">IFERROR(INDEX(مبيعات!$D$9:$AO$35,MATCH($A48&amp;$B48&amp;$C48,مبيعات!$A$9:'مبيعات'!$A$35&amp;مبيعات!$B$9:'مبيعات'!$B$35&amp;مبيعات!$C$9:'مبيعات'!$C$35,0),COLUMNS($D$8:V47)),"")</f>
        <v/>
      </c>
      <c r="W48" s="13" t="str">
        <f t="array" ref="W48">IFERROR(INDEX(مبيعات!$D$9:$AO$35,MATCH($A48&amp;$B48&amp;$C48,مبيعات!$A$9:'مبيعات'!$A$35&amp;مبيعات!$B$9:'مبيعات'!$B$35&amp;مبيعات!$C$9:'مبيعات'!$C$35,0),COLUMNS($D$8:W47)),"")</f>
        <v/>
      </c>
      <c r="X48" s="13" t="str">
        <f t="array" ref="X48">IFERROR(INDEX(مبيعات!$D$9:$AO$35,MATCH($A48&amp;$B48&amp;$C48,مبيعات!$A$9:'مبيعات'!$A$35&amp;مبيعات!$B$9:'مبيعات'!$B$35&amp;مبيعات!$C$9:'مبيعات'!$C$35,0),COLUMNS($D$8:X47)),"")</f>
        <v/>
      </c>
      <c r="Y48" s="13" t="str">
        <f t="array" ref="Y48">IFERROR(INDEX(مبيعات!$D$9:$AO$35,MATCH($A48&amp;$B48&amp;$C48,مبيعات!$A$9:'مبيعات'!$A$35&amp;مبيعات!$B$9:'مبيعات'!$B$35&amp;مبيعات!$C$9:'مبيعات'!$C$35,0),COLUMNS($D$8:Y47)),"")</f>
        <v/>
      </c>
      <c r="Z48" s="13" t="str">
        <f t="array" ref="Z48">IFERROR(INDEX(مبيعات!$D$9:$AO$35,MATCH($A48&amp;$B48&amp;$C48,مبيعات!$A$9:'مبيعات'!$A$35&amp;مبيعات!$B$9:'مبيعات'!$B$35&amp;مبيعات!$C$9:'مبيعات'!$C$35,0),COLUMNS($D$8:Z47)),"")</f>
        <v/>
      </c>
      <c r="AA48" s="13" t="str">
        <f t="array" ref="AA48">IFERROR(INDEX(مبيعات!$D$9:$AO$35,MATCH($A48&amp;$B48&amp;$C48,مبيعات!$A$9:'مبيعات'!$A$35&amp;مبيعات!$B$9:'مبيعات'!$B$35&amp;مبيعات!$C$9:'مبيعات'!$C$35,0),COLUMNS($D$8:AA47)),"")</f>
        <v/>
      </c>
      <c r="AB48" s="13" t="str">
        <f t="array" ref="AB48">IFERROR(INDEX(مبيعات!$D$9:$AO$35,MATCH($A48&amp;$B48&amp;$C48,مبيعات!$A$9:'مبيعات'!$A$35&amp;مبيعات!$B$9:'مبيعات'!$B$35&amp;مبيعات!$C$9:'مبيعات'!$C$35,0),COLUMNS($D$8:AB47)),"")</f>
        <v/>
      </c>
      <c r="AC48" s="13" t="str">
        <f t="array" ref="AC48">IFERROR(INDEX(مبيعات!$D$9:$AO$35,MATCH($A48&amp;$B48&amp;$C48,مبيعات!$A$9:'مبيعات'!$A$35&amp;مبيعات!$B$9:'مبيعات'!$B$35&amp;مبيعات!$C$9:'مبيعات'!$C$35,0),COLUMNS($D$8:AC47)),"")</f>
        <v/>
      </c>
      <c r="AD48" s="13" t="str">
        <f t="array" ref="AD48">IFERROR(INDEX(مبيعات!$D$9:$AO$35,MATCH($A48&amp;$B48&amp;$C48,مبيعات!$A$9:'مبيعات'!$A$35&amp;مبيعات!$B$9:'مبيعات'!$B$35&amp;مبيعات!$C$9:'مبيعات'!$C$35,0),COLUMNS($D$8:AD47)),"")</f>
        <v/>
      </c>
      <c r="AE48" s="13" t="str">
        <f t="array" ref="AE48">IFERROR(INDEX(مبيعات!$D$9:$AO$35,MATCH($A48&amp;$B48&amp;$C48,مبيعات!$A$9:'مبيعات'!$A$35&amp;مبيعات!$B$9:'مبيعات'!$B$35&amp;مبيعات!$C$9:'مبيعات'!$C$35,0),COLUMNS($D$8:AE47)),"")</f>
        <v/>
      </c>
      <c r="AF48" s="13" t="str">
        <f t="array" ref="AF48">IFERROR(INDEX(مبيعات!$D$9:$AO$35,MATCH($A48&amp;$B48&amp;$C48,مبيعات!$A$9:'مبيعات'!$A$35&amp;مبيعات!$B$9:'مبيعات'!$B$35&amp;مبيعات!$C$9:'مبيعات'!$C$35,0),COLUMNS($D$8:AF47)),"")</f>
        <v/>
      </c>
      <c r="AG48" s="13" t="str">
        <f t="array" ref="AG48">IFERROR(INDEX(مبيعات!$D$9:$AO$35,MATCH($A48&amp;$B48&amp;$C48,مبيعات!$A$9:'مبيعات'!$A$35&amp;مبيعات!$B$9:'مبيعات'!$B$35&amp;مبيعات!$C$9:'مبيعات'!$C$35,0),COLUMNS($D$8:AG47)),"")</f>
        <v/>
      </c>
      <c r="AH48" s="13" t="str">
        <f t="array" ref="AH48">IFERROR(INDEX(مبيعات!$D$9:$AO$35,MATCH($A48&amp;$B48&amp;$C48,مبيعات!$A$9:'مبيعات'!$A$35&amp;مبيعات!$B$9:'مبيعات'!$B$35&amp;مبيعات!$C$9:'مبيعات'!$C$35,0),COLUMNS($D$8:AH47)),"")</f>
        <v/>
      </c>
      <c r="AI48" s="13" t="str">
        <f t="array" ref="AI48">IFERROR(INDEX(مبيعات!$D$9:$AO$35,MATCH($A48&amp;$B48&amp;$C48,مبيعات!$A$9:'مبيعات'!$A$35&amp;مبيعات!$B$9:'مبيعات'!$B$35&amp;مبيعات!$C$9:'مبيعات'!$C$35,0),COLUMNS($D$8:AI47)),"")</f>
        <v/>
      </c>
      <c r="AJ48" s="13" t="str">
        <f t="array" ref="AJ48">IFERROR(INDEX(مبيعات!$D$9:$AO$35,MATCH($A48&amp;$B48&amp;$C48,مبيعات!$A$9:'مبيعات'!$A$35&amp;مبيعات!$B$9:'مبيعات'!$B$35&amp;مبيعات!$C$9:'مبيعات'!$C$35,0),COLUMNS($D$8:AJ47)),"")</f>
        <v/>
      </c>
      <c r="AK48" s="13" t="str">
        <f t="array" ref="AK48">IFERROR(INDEX(مبيعات!$D$9:$AO$35,MATCH($A48&amp;$B48&amp;$C48,مبيعات!$A$9:'مبيعات'!$A$35&amp;مبيعات!$B$9:'مبيعات'!$B$35&amp;مبيعات!$C$9:'مبيعات'!$C$35,0),COLUMNS($D$8:AK47)),"")</f>
        <v/>
      </c>
      <c r="AL48" s="13" t="str">
        <f t="array" ref="AL48">IFERROR(INDEX(مبيعات!$D$9:$AO$35,MATCH($A48&amp;$B48&amp;$C48,مبيعات!$A$9:'مبيعات'!$A$35&amp;مبيعات!$B$9:'مبيعات'!$B$35&amp;مبيعات!$C$9:'مبيعات'!$C$35,0),COLUMNS($D$8:AL47)),"")</f>
        <v/>
      </c>
      <c r="AM48" s="13" t="str">
        <f t="array" ref="AM48">IFERROR(INDEX(مبيعات!$D$9:$AO$35,MATCH($A48&amp;$B48&amp;$C48,مبيعات!$A$9:'مبيعات'!$A$35&amp;مبيعات!$B$9:'مبيعات'!$B$35&amp;مبيعات!$C$9:'مبيعات'!$C$35,0),COLUMNS($D$8:AM47)),"")</f>
        <v/>
      </c>
      <c r="AN48" s="13" t="str">
        <f t="array" ref="AN48">IFERROR(INDEX(مبيعات!$D$9:$AO$35,MATCH($A48&amp;$B48&amp;$C48,مبيعات!$A$9:'مبيعات'!$A$35&amp;مبيعات!$B$9:'مبيعات'!$B$35&amp;مبيعات!$C$9:'مبيعات'!$C$35,0),COLUMNS($D$8:AN47)),"")</f>
        <v/>
      </c>
      <c r="AO48" s="13" t="str">
        <f t="array" ref="AO48">IFERROR(INDEX(مبيعات!$D$9:$AO$35,MATCH($A48&amp;$B48&amp;$C48,مبيعات!$A$9:'مبيعات'!$A$35&amp;مبيعات!$B$9:'مبيعات'!$B$35&amp;مبيعات!$C$9:'مبيعات'!$C$35,0),COLUMNS($D$8:AO47)),"")</f>
        <v/>
      </c>
    </row>
    <row r="49" spans="1:41" x14ac:dyDescent="0.25">
      <c r="A49" s="13" t="str">
        <f t="array" ref="A49">IFERROR(INDEX(مبيعات!$A$9:$A$50,SMALL(IF(مبيعات!$C$9:$C$50=$B$5,ROW($A$9:$A$35)-ROW($A$9)+1),ROWS($A$9:A49))),"")</f>
        <v/>
      </c>
      <c r="B49" s="13"/>
      <c r="C49" s="13" t="str">
        <f t="shared" si="5"/>
        <v/>
      </c>
      <c r="D49" s="13" t="str">
        <f t="array" ref="D49">IFERROR(INDEX(مبيعات!$D$9:$AO$35,MATCH($A49&amp;$B49&amp;$C49,مبيعات!$A$9:'مبيعات'!$A$35&amp;مبيعات!$B$9:'مبيعات'!$B$35&amp;مبيعات!$C$9:'مبيعات'!$C$35,0),COLUMNS($D$8:D48)),"")</f>
        <v/>
      </c>
      <c r="E49" s="13" t="str">
        <f t="array" ref="E49">IFERROR(INDEX(مبيعات!$D$9:$AO$35,MATCH($A49&amp;$B49&amp;$C49,مبيعات!$A$9:'مبيعات'!$A$35&amp;مبيعات!$B$9:'مبيعات'!$B$35&amp;مبيعات!$C$9:'مبيعات'!$C$35,0),COLUMNS($D$8:E48)),"")</f>
        <v/>
      </c>
      <c r="F49" s="13" t="str">
        <f t="array" ref="F49">IFERROR(INDEX(مبيعات!$D$9:$AO$35,MATCH($A49&amp;$B49&amp;$C49,مبيعات!$A$9:'مبيعات'!$A$35&amp;مبيعات!$B$9:'مبيعات'!$B$35&amp;مبيعات!$C$9:'مبيعات'!$C$35,0),COLUMNS($D$8:F48)),"")</f>
        <v/>
      </c>
      <c r="G49" s="13" t="str">
        <f t="array" ref="G49">IFERROR(INDEX(مبيعات!$D$9:$AO$35,MATCH($A49&amp;$B49&amp;$C49,مبيعات!$A$9:'مبيعات'!$A$35&amp;مبيعات!$B$9:'مبيعات'!$B$35&amp;مبيعات!$C$9:'مبيعات'!$C$35,0),COLUMNS($D$8:G48)),"")</f>
        <v/>
      </c>
      <c r="H49" s="13" t="str">
        <f t="array" ref="H49">IFERROR(INDEX(مبيعات!$D$9:$AO$35,MATCH($A49&amp;$B49&amp;$C49,مبيعات!$A$9:'مبيعات'!$A$35&amp;مبيعات!$B$9:'مبيعات'!$B$35&amp;مبيعات!$C$9:'مبيعات'!$C$35,0),COLUMNS($D$8:H48)),"")</f>
        <v/>
      </c>
      <c r="I49" s="13" t="str">
        <f t="array" ref="I49">IFERROR(INDEX(مبيعات!$D$9:$AO$35,MATCH($A49&amp;$B49&amp;$C49,مبيعات!$A$9:'مبيعات'!$A$35&amp;مبيعات!$B$9:'مبيعات'!$B$35&amp;مبيعات!$C$9:'مبيعات'!$C$35,0),COLUMNS($D$8:I48)),"")</f>
        <v/>
      </c>
      <c r="J49" s="13" t="str">
        <f t="array" ref="J49">IFERROR(INDEX(مبيعات!$D$9:$AO$35,MATCH($A49&amp;$B49&amp;$C49,مبيعات!$A$9:'مبيعات'!$A$35&amp;مبيعات!$B$9:'مبيعات'!$B$35&amp;مبيعات!$C$9:'مبيعات'!$C$35,0),COLUMNS($D$8:J48)),"")</f>
        <v/>
      </c>
      <c r="K49" s="13" t="str">
        <f t="array" ref="K49">IFERROR(INDEX(مبيعات!$D$9:$AO$35,MATCH($A49&amp;$B49&amp;$C49,مبيعات!$A$9:'مبيعات'!$A$35&amp;مبيعات!$B$9:'مبيعات'!$B$35&amp;مبيعات!$C$9:'مبيعات'!$C$35,0),COLUMNS($D$8:K48)),"")</f>
        <v/>
      </c>
      <c r="L49" s="13" t="str">
        <f t="array" ref="L49">IFERROR(INDEX(مبيعات!$D$9:$AO$35,MATCH($A49&amp;$B49&amp;$C49,مبيعات!$A$9:'مبيعات'!$A$35&amp;مبيعات!$B$9:'مبيعات'!$B$35&amp;مبيعات!$C$9:'مبيعات'!$C$35,0),COLUMNS($D$8:L48)),"")</f>
        <v/>
      </c>
      <c r="M49" s="13" t="str">
        <f t="array" ref="M49">IFERROR(INDEX(مبيعات!$D$9:$AO$35,MATCH($A49&amp;$B49&amp;$C49,مبيعات!$A$9:'مبيعات'!$A$35&amp;مبيعات!$B$9:'مبيعات'!$B$35&amp;مبيعات!$C$9:'مبيعات'!$C$35,0),COLUMNS($D$8:M48)),"")</f>
        <v/>
      </c>
      <c r="N49" s="13" t="str">
        <f t="array" ref="N49">IFERROR(INDEX(مبيعات!$D$9:$AO$35,MATCH($A49&amp;$B49&amp;$C49,مبيعات!$A$9:'مبيعات'!$A$35&amp;مبيعات!$B$9:'مبيعات'!$B$35&amp;مبيعات!$C$9:'مبيعات'!$C$35,0),COLUMNS($D$8:N48)),"")</f>
        <v/>
      </c>
      <c r="O49" s="13" t="str">
        <f t="array" ref="O49">IFERROR(INDEX(مبيعات!$D$9:$AO$35,MATCH($A49&amp;$B49&amp;$C49,مبيعات!$A$9:'مبيعات'!$A$35&amp;مبيعات!$B$9:'مبيعات'!$B$35&amp;مبيعات!$C$9:'مبيعات'!$C$35,0),COLUMNS($D$8:O48)),"")</f>
        <v/>
      </c>
      <c r="P49" s="13" t="str">
        <f t="array" ref="P49">IFERROR(INDEX(مبيعات!$D$9:$AO$35,MATCH($A49&amp;$B49&amp;$C49,مبيعات!$A$9:'مبيعات'!$A$35&amp;مبيعات!$B$9:'مبيعات'!$B$35&amp;مبيعات!$C$9:'مبيعات'!$C$35,0),COLUMNS($D$8:P48)),"")</f>
        <v/>
      </c>
      <c r="Q49" s="13" t="str">
        <f t="array" ref="Q49">IFERROR(INDEX(مبيعات!$D$9:$AO$35,MATCH($A49&amp;$B49&amp;$C49,مبيعات!$A$9:'مبيعات'!$A$35&amp;مبيعات!$B$9:'مبيعات'!$B$35&amp;مبيعات!$C$9:'مبيعات'!$C$35,0),COLUMNS($D$8:Q48)),"")</f>
        <v/>
      </c>
      <c r="R49" s="13" t="str">
        <f t="array" ref="R49">IFERROR(INDEX(مبيعات!$D$9:$AO$35,MATCH($A49&amp;$B49&amp;$C49,مبيعات!$A$9:'مبيعات'!$A$35&amp;مبيعات!$B$9:'مبيعات'!$B$35&amp;مبيعات!$C$9:'مبيعات'!$C$35,0),COLUMNS($D$8:R48)),"")</f>
        <v/>
      </c>
      <c r="S49" s="13" t="str">
        <f t="array" ref="S49">IFERROR(INDEX(مبيعات!$D$9:$AO$35,MATCH($A49&amp;$B49&amp;$C49,مبيعات!$A$9:'مبيعات'!$A$35&amp;مبيعات!$B$9:'مبيعات'!$B$35&amp;مبيعات!$C$9:'مبيعات'!$C$35,0),COLUMNS($D$8:S48)),"")</f>
        <v/>
      </c>
      <c r="T49" s="13" t="str">
        <f t="array" ref="T49">IFERROR(INDEX(مبيعات!$D$9:$AO$35,MATCH($A49&amp;$B49&amp;$C49,مبيعات!$A$9:'مبيعات'!$A$35&amp;مبيعات!$B$9:'مبيعات'!$B$35&amp;مبيعات!$C$9:'مبيعات'!$C$35,0),COLUMNS($D$8:T48)),"")</f>
        <v/>
      </c>
      <c r="U49" s="13" t="str">
        <f t="array" ref="U49">IFERROR(INDEX(مبيعات!$D$9:$AO$35,MATCH($A49&amp;$B49&amp;$C49,مبيعات!$A$9:'مبيعات'!$A$35&amp;مبيعات!$B$9:'مبيعات'!$B$35&amp;مبيعات!$C$9:'مبيعات'!$C$35,0),COLUMNS($D$8:U48)),"")</f>
        <v/>
      </c>
      <c r="V49" s="13" t="str">
        <f t="array" ref="V49">IFERROR(INDEX(مبيعات!$D$9:$AO$35,MATCH($A49&amp;$B49&amp;$C49,مبيعات!$A$9:'مبيعات'!$A$35&amp;مبيعات!$B$9:'مبيعات'!$B$35&amp;مبيعات!$C$9:'مبيعات'!$C$35,0),COLUMNS($D$8:V48)),"")</f>
        <v/>
      </c>
      <c r="W49" s="13" t="str">
        <f t="array" ref="W49">IFERROR(INDEX(مبيعات!$D$9:$AO$35,MATCH($A49&amp;$B49&amp;$C49,مبيعات!$A$9:'مبيعات'!$A$35&amp;مبيعات!$B$9:'مبيعات'!$B$35&amp;مبيعات!$C$9:'مبيعات'!$C$35,0),COLUMNS($D$8:W48)),"")</f>
        <v/>
      </c>
      <c r="X49" s="13" t="str">
        <f t="array" ref="X49">IFERROR(INDEX(مبيعات!$D$9:$AO$35,MATCH($A49&amp;$B49&amp;$C49,مبيعات!$A$9:'مبيعات'!$A$35&amp;مبيعات!$B$9:'مبيعات'!$B$35&amp;مبيعات!$C$9:'مبيعات'!$C$35,0),COLUMNS($D$8:X48)),"")</f>
        <v/>
      </c>
      <c r="Y49" s="13" t="str">
        <f t="array" ref="Y49">IFERROR(INDEX(مبيعات!$D$9:$AO$35,MATCH($A49&amp;$B49&amp;$C49,مبيعات!$A$9:'مبيعات'!$A$35&amp;مبيعات!$B$9:'مبيعات'!$B$35&amp;مبيعات!$C$9:'مبيعات'!$C$35,0),COLUMNS($D$8:Y48)),"")</f>
        <v/>
      </c>
      <c r="Z49" s="13" t="str">
        <f t="array" ref="Z49">IFERROR(INDEX(مبيعات!$D$9:$AO$35,MATCH($A49&amp;$B49&amp;$C49,مبيعات!$A$9:'مبيعات'!$A$35&amp;مبيعات!$B$9:'مبيعات'!$B$35&amp;مبيعات!$C$9:'مبيعات'!$C$35,0),COLUMNS($D$8:Z48)),"")</f>
        <v/>
      </c>
      <c r="AA49" s="13" t="str">
        <f t="array" ref="AA49">IFERROR(INDEX(مبيعات!$D$9:$AO$35,MATCH($A49&amp;$B49&amp;$C49,مبيعات!$A$9:'مبيعات'!$A$35&amp;مبيعات!$B$9:'مبيعات'!$B$35&amp;مبيعات!$C$9:'مبيعات'!$C$35,0),COLUMNS($D$8:AA48)),"")</f>
        <v/>
      </c>
      <c r="AB49" s="13" t="str">
        <f t="array" ref="AB49">IFERROR(INDEX(مبيعات!$D$9:$AO$35,MATCH($A49&amp;$B49&amp;$C49,مبيعات!$A$9:'مبيعات'!$A$35&amp;مبيعات!$B$9:'مبيعات'!$B$35&amp;مبيعات!$C$9:'مبيعات'!$C$35,0),COLUMNS($D$8:AB48)),"")</f>
        <v/>
      </c>
      <c r="AC49" s="13" t="str">
        <f t="array" ref="AC49">IFERROR(INDEX(مبيعات!$D$9:$AO$35,MATCH($A49&amp;$B49&amp;$C49,مبيعات!$A$9:'مبيعات'!$A$35&amp;مبيعات!$B$9:'مبيعات'!$B$35&amp;مبيعات!$C$9:'مبيعات'!$C$35,0),COLUMNS($D$8:AC48)),"")</f>
        <v/>
      </c>
      <c r="AD49" s="13" t="str">
        <f t="array" ref="AD49">IFERROR(INDEX(مبيعات!$D$9:$AO$35,MATCH($A49&amp;$B49&amp;$C49,مبيعات!$A$9:'مبيعات'!$A$35&amp;مبيعات!$B$9:'مبيعات'!$B$35&amp;مبيعات!$C$9:'مبيعات'!$C$35,0),COLUMNS($D$8:AD48)),"")</f>
        <v/>
      </c>
      <c r="AE49" s="13" t="str">
        <f t="array" ref="AE49">IFERROR(INDEX(مبيعات!$D$9:$AO$35,MATCH($A49&amp;$B49&amp;$C49,مبيعات!$A$9:'مبيعات'!$A$35&amp;مبيعات!$B$9:'مبيعات'!$B$35&amp;مبيعات!$C$9:'مبيعات'!$C$35,0),COLUMNS($D$8:AE48)),"")</f>
        <v/>
      </c>
      <c r="AF49" s="13" t="str">
        <f t="array" ref="AF49">IFERROR(INDEX(مبيعات!$D$9:$AO$35,MATCH($A49&amp;$B49&amp;$C49,مبيعات!$A$9:'مبيعات'!$A$35&amp;مبيعات!$B$9:'مبيعات'!$B$35&amp;مبيعات!$C$9:'مبيعات'!$C$35,0),COLUMNS($D$8:AF48)),"")</f>
        <v/>
      </c>
      <c r="AG49" s="13" t="str">
        <f t="array" ref="AG49">IFERROR(INDEX(مبيعات!$D$9:$AO$35,MATCH($A49&amp;$B49&amp;$C49,مبيعات!$A$9:'مبيعات'!$A$35&amp;مبيعات!$B$9:'مبيعات'!$B$35&amp;مبيعات!$C$9:'مبيعات'!$C$35,0),COLUMNS($D$8:AG48)),"")</f>
        <v/>
      </c>
      <c r="AH49" s="13" t="str">
        <f t="array" ref="AH49">IFERROR(INDEX(مبيعات!$D$9:$AO$35,MATCH($A49&amp;$B49&amp;$C49,مبيعات!$A$9:'مبيعات'!$A$35&amp;مبيعات!$B$9:'مبيعات'!$B$35&amp;مبيعات!$C$9:'مبيعات'!$C$35,0),COLUMNS($D$8:AH48)),"")</f>
        <v/>
      </c>
      <c r="AI49" s="13" t="str">
        <f t="array" ref="AI49">IFERROR(INDEX(مبيعات!$D$9:$AO$35,MATCH($A49&amp;$B49&amp;$C49,مبيعات!$A$9:'مبيعات'!$A$35&amp;مبيعات!$B$9:'مبيعات'!$B$35&amp;مبيعات!$C$9:'مبيعات'!$C$35,0),COLUMNS($D$8:AI48)),"")</f>
        <v/>
      </c>
      <c r="AJ49" s="13" t="str">
        <f t="array" ref="AJ49">IFERROR(INDEX(مبيعات!$D$9:$AO$35,MATCH($A49&amp;$B49&amp;$C49,مبيعات!$A$9:'مبيعات'!$A$35&amp;مبيعات!$B$9:'مبيعات'!$B$35&amp;مبيعات!$C$9:'مبيعات'!$C$35,0),COLUMNS($D$8:AJ48)),"")</f>
        <v/>
      </c>
      <c r="AK49" s="13" t="str">
        <f t="array" ref="AK49">IFERROR(INDEX(مبيعات!$D$9:$AO$35,MATCH($A49&amp;$B49&amp;$C49,مبيعات!$A$9:'مبيعات'!$A$35&amp;مبيعات!$B$9:'مبيعات'!$B$35&amp;مبيعات!$C$9:'مبيعات'!$C$35,0),COLUMNS($D$8:AK48)),"")</f>
        <v/>
      </c>
      <c r="AL49" s="13" t="str">
        <f t="array" ref="AL49">IFERROR(INDEX(مبيعات!$D$9:$AO$35,MATCH($A49&amp;$B49&amp;$C49,مبيعات!$A$9:'مبيعات'!$A$35&amp;مبيعات!$B$9:'مبيعات'!$B$35&amp;مبيعات!$C$9:'مبيعات'!$C$35,0),COLUMNS($D$8:AL48)),"")</f>
        <v/>
      </c>
      <c r="AM49" s="13" t="str">
        <f t="array" ref="AM49">IFERROR(INDEX(مبيعات!$D$9:$AO$35,MATCH($A49&amp;$B49&amp;$C49,مبيعات!$A$9:'مبيعات'!$A$35&amp;مبيعات!$B$9:'مبيعات'!$B$35&amp;مبيعات!$C$9:'مبيعات'!$C$35,0),COLUMNS($D$8:AM48)),"")</f>
        <v/>
      </c>
      <c r="AN49" s="13" t="str">
        <f t="array" ref="AN49">IFERROR(INDEX(مبيعات!$D$9:$AO$35,MATCH($A49&amp;$B49&amp;$C49,مبيعات!$A$9:'مبيعات'!$A$35&amp;مبيعات!$B$9:'مبيعات'!$B$35&amp;مبيعات!$C$9:'مبيعات'!$C$35,0),COLUMNS($D$8:AN48)),"")</f>
        <v/>
      </c>
      <c r="AO49" s="13" t="str">
        <f t="array" ref="AO49">IFERROR(INDEX(مبيعات!$D$9:$AO$35,MATCH($A49&amp;$B49&amp;$C49,مبيعات!$A$9:'مبيعات'!$A$35&amp;مبيعات!$B$9:'مبيعات'!$B$35&amp;مبيعات!$C$9:'مبيعات'!$C$35,0),COLUMNS($D$8:AO48)),"")</f>
        <v/>
      </c>
    </row>
    <row r="50" spans="1:41" x14ac:dyDescent="0.25">
      <c r="A50" s="13" t="str">
        <f t="array" ref="A50">IFERROR(INDEX(مبيعات!$A$9:$A$50,SMALL(IF(مبيعات!$C$9:$C$50=$B$5,ROW($A$9:$A$35)-ROW($A$9)+1),ROWS($A$9:A50))),"")</f>
        <v/>
      </c>
      <c r="B50" s="13"/>
      <c r="C50" s="13" t="str">
        <f t="shared" si="5"/>
        <v/>
      </c>
      <c r="D50" s="13" t="str">
        <f t="array" ref="D50">IFERROR(INDEX(مبيعات!$D$9:$AO$35,MATCH($A50&amp;$B50&amp;$C50,مبيعات!$A$9:'مبيعات'!$A$35&amp;مبيعات!$B$9:'مبيعات'!$B$35&amp;مبيعات!$C$9:'مبيعات'!$C$35,0),COLUMNS($D$8:D49)),"")</f>
        <v/>
      </c>
      <c r="E50" s="13" t="str">
        <f t="array" ref="E50">IFERROR(INDEX(مبيعات!$D$9:$AO$35,MATCH($A50&amp;$B50&amp;$C50,مبيعات!$A$9:'مبيعات'!$A$35&amp;مبيعات!$B$9:'مبيعات'!$B$35&amp;مبيعات!$C$9:'مبيعات'!$C$35,0),COLUMNS($D$8:E49)),"")</f>
        <v/>
      </c>
      <c r="F50" s="13" t="str">
        <f t="array" ref="F50">IFERROR(INDEX(مبيعات!$D$9:$AO$35,MATCH($A50&amp;$B50&amp;$C50,مبيعات!$A$9:'مبيعات'!$A$35&amp;مبيعات!$B$9:'مبيعات'!$B$35&amp;مبيعات!$C$9:'مبيعات'!$C$35,0),COLUMNS($D$8:F49)),"")</f>
        <v/>
      </c>
      <c r="G50" s="13" t="str">
        <f t="array" ref="G50">IFERROR(INDEX(مبيعات!$D$9:$AO$35,MATCH($A50&amp;$B50&amp;$C50,مبيعات!$A$9:'مبيعات'!$A$35&amp;مبيعات!$B$9:'مبيعات'!$B$35&amp;مبيعات!$C$9:'مبيعات'!$C$35,0),COLUMNS($D$8:G49)),"")</f>
        <v/>
      </c>
      <c r="H50" s="13" t="str">
        <f t="array" ref="H50">IFERROR(INDEX(مبيعات!$D$9:$AO$35,MATCH($A50&amp;$B50&amp;$C50,مبيعات!$A$9:'مبيعات'!$A$35&amp;مبيعات!$B$9:'مبيعات'!$B$35&amp;مبيعات!$C$9:'مبيعات'!$C$35,0),COLUMNS($D$8:H49)),"")</f>
        <v/>
      </c>
      <c r="I50" s="13" t="str">
        <f t="array" ref="I50">IFERROR(INDEX(مبيعات!$D$9:$AO$35,MATCH($A50&amp;$B50&amp;$C50,مبيعات!$A$9:'مبيعات'!$A$35&amp;مبيعات!$B$9:'مبيعات'!$B$35&amp;مبيعات!$C$9:'مبيعات'!$C$35,0),COLUMNS($D$8:I49)),"")</f>
        <v/>
      </c>
      <c r="J50" s="13" t="str">
        <f t="array" ref="J50">IFERROR(INDEX(مبيعات!$D$9:$AO$35,MATCH($A50&amp;$B50&amp;$C50,مبيعات!$A$9:'مبيعات'!$A$35&amp;مبيعات!$B$9:'مبيعات'!$B$35&amp;مبيعات!$C$9:'مبيعات'!$C$35,0),COLUMNS($D$8:J49)),"")</f>
        <v/>
      </c>
      <c r="K50" s="13" t="str">
        <f t="array" ref="K50">IFERROR(INDEX(مبيعات!$D$9:$AO$35,MATCH($A50&amp;$B50&amp;$C50,مبيعات!$A$9:'مبيعات'!$A$35&amp;مبيعات!$B$9:'مبيعات'!$B$35&amp;مبيعات!$C$9:'مبيعات'!$C$35,0),COLUMNS($D$8:K49)),"")</f>
        <v/>
      </c>
      <c r="L50" s="13" t="str">
        <f t="array" ref="L50">IFERROR(INDEX(مبيعات!$D$9:$AO$35,MATCH($A50&amp;$B50&amp;$C50,مبيعات!$A$9:'مبيعات'!$A$35&amp;مبيعات!$B$9:'مبيعات'!$B$35&amp;مبيعات!$C$9:'مبيعات'!$C$35,0),COLUMNS($D$8:L49)),"")</f>
        <v/>
      </c>
      <c r="M50" s="13" t="str">
        <f t="array" ref="M50">IFERROR(INDEX(مبيعات!$D$9:$AO$35,MATCH($A50&amp;$B50&amp;$C50,مبيعات!$A$9:'مبيعات'!$A$35&amp;مبيعات!$B$9:'مبيعات'!$B$35&amp;مبيعات!$C$9:'مبيعات'!$C$35,0),COLUMNS($D$8:M49)),"")</f>
        <v/>
      </c>
      <c r="N50" s="13" t="str">
        <f t="array" ref="N50">IFERROR(INDEX(مبيعات!$D$9:$AO$35,MATCH($A50&amp;$B50&amp;$C50,مبيعات!$A$9:'مبيعات'!$A$35&amp;مبيعات!$B$9:'مبيعات'!$B$35&amp;مبيعات!$C$9:'مبيعات'!$C$35,0),COLUMNS($D$8:N49)),"")</f>
        <v/>
      </c>
      <c r="O50" s="13" t="str">
        <f t="array" ref="O50">IFERROR(INDEX(مبيعات!$D$9:$AO$35,MATCH($A50&amp;$B50&amp;$C50,مبيعات!$A$9:'مبيعات'!$A$35&amp;مبيعات!$B$9:'مبيعات'!$B$35&amp;مبيعات!$C$9:'مبيعات'!$C$35,0),COLUMNS($D$8:O49)),"")</f>
        <v/>
      </c>
      <c r="P50" s="13" t="str">
        <f t="array" ref="P50">IFERROR(INDEX(مبيعات!$D$9:$AO$35,MATCH($A50&amp;$B50&amp;$C50,مبيعات!$A$9:'مبيعات'!$A$35&amp;مبيعات!$B$9:'مبيعات'!$B$35&amp;مبيعات!$C$9:'مبيعات'!$C$35,0),COLUMNS($D$8:P49)),"")</f>
        <v/>
      </c>
      <c r="Q50" s="13" t="str">
        <f t="array" ref="Q50">IFERROR(INDEX(مبيعات!$D$9:$AO$35,MATCH($A50&amp;$B50&amp;$C50,مبيعات!$A$9:'مبيعات'!$A$35&amp;مبيعات!$B$9:'مبيعات'!$B$35&amp;مبيعات!$C$9:'مبيعات'!$C$35,0),COLUMNS($D$8:Q49)),"")</f>
        <v/>
      </c>
      <c r="R50" s="13" t="str">
        <f t="array" ref="R50">IFERROR(INDEX(مبيعات!$D$9:$AO$35,MATCH($A50&amp;$B50&amp;$C50,مبيعات!$A$9:'مبيعات'!$A$35&amp;مبيعات!$B$9:'مبيعات'!$B$35&amp;مبيعات!$C$9:'مبيعات'!$C$35,0),COLUMNS($D$8:R49)),"")</f>
        <v/>
      </c>
      <c r="S50" s="13" t="str">
        <f t="array" ref="S50">IFERROR(INDEX(مبيعات!$D$9:$AO$35,MATCH($A50&amp;$B50&amp;$C50,مبيعات!$A$9:'مبيعات'!$A$35&amp;مبيعات!$B$9:'مبيعات'!$B$35&amp;مبيعات!$C$9:'مبيعات'!$C$35,0),COLUMNS($D$8:S49)),"")</f>
        <v/>
      </c>
      <c r="T50" s="13" t="str">
        <f t="array" ref="T50">IFERROR(INDEX(مبيعات!$D$9:$AO$35,MATCH($A50&amp;$B50&amp;$C50,مبيعات!$A$9:'مبيعات'!$A$35&amp;مبيعات!$B$9:'مبيعات'!$B$35&amp;مبيعات!$C$9:'مبيعات'!$C$35,0),COLUMNS($D$8:T49)),"")</f>
        <v/>
      </c>
      <c r="U50" s="13" t="str">
        <f t="array" ref="U50">IFERROR(INDEX(مبيعات!$D$9:$AO$35,MATCH($A50&amp;$B50&amp;$C50,مبيعات!$A$9:'مبيعات'!$A$35&amp;مبيعات!$B$9:'مبيعات'!$B$35&amp;مبيعات!$C$9:'مبيعات'!$C$35,0),COLUMNS($D$8:U49)),"")</f>
        <v/>
      </c>
      <c r="V50" s="13" t="str">
        <f t="array" ref="V50">IFERROR(INDEX(مبيعات!$D$9:$AO$35,MATCH($A50&amp;$B50&amp;$C50,مبيعات!$A$9:'مبيعات'!$A$35&amp;مبيعات!$B$9:'مبيعات'!$B$35&amp;مبيعات!$C$9:'مبيعات'!$C$35,0),COLUMNS($D$8:V49)),"")</f>
        <v/>
      </c>
      <c r="W50" s="13" t="str">
        <f t="array" ref="W50">IFERROR(INDEX(مبيعات!$D$9:$AO$35,MATCH($A50&amp;$B50&amp;$C50,مبيعات!$A$9:'مبيعات'!$A$35&amp;مبيعات!$B$9:'مبيعات'!$B$35&amp;مبيعات!$C$9:'مبيعات'!$C$35,0),COLUMNS($D$8:W49)),"")</f>
        <v/>
      </c>
      <c r="X50" s="13" t="str">
        <f t="array" ref="X50">IFERROR(INDEX(مبيعات!$D$9:$AO$35,MATCH($A50&amp;$B50&amp;$C50,مبيعات!$A$9:'مبيعات'!$A$35&amp;مبيعات!$B$9:'مبيعات'!$B$35&amp;مبيعات!$C$9:'مبيعات'!$C$35,0),COLUMNS($D$8:X49)),"")</f>
        <v/>
      </c>
      <c r="Y50" s="13" t="str">
        <f t="array" ref="Y50">IFERROR(INDEX(مبيعات!$D$9:$AO$35,MATCH($A50&amp;$B50&amp;$C50,مبيعات!$A$9:'مبيعات'!$A$35&amp;مبيعات!$B$9:'مبيعات'!$B$35&amp;مبيعات!$C$9:'مبيعات'!$C$35,0),COLUMNS($D$8:Y49)),"")</f>
        <v/>
      </c>
      <c r="Z50" s="13" t="str">
        <f t="array" ref="Z50">IFERROR(INDEX(مبيعات!$D$9:$AO$35,MATCH($A50&amp;$B50&amp;$C50,مبيعات!$A$9:'مبيعات'!$A$35&amp;مبيعات!$B$9:'مبيعات'!$B$35&amp;مبيعات!$C$9:'مبيعات'!$C$35,0),COLUMNS($D$8:Z49)),"")</f>
        <v/>
      </c>
      <c r="AA50" s="13" t="str">
        <f t="array" ref="AA50">IFERROR(INDEX(مبيعات!$D$9:$AO$35,MATCH($A50&amp;$B50&amp;$C50,مبيعات!$A$9:'مبيعات'!$A$35&amp;مبيعات!$B$9:'مبيعات'!$B$35&amp;مبيعات!$C$9:'مبيعات'!$C$35,0),COLUMNS($D$8:AA49)),"")</f>
        <v/>
      </c>
      <c r="AB50" s="13" t="str">
        <f t="array" ref="AB50">IFERROR(INDEX(مبيعات!$D$9:$AO$35,MATCH($A50&amp;$B50&amp;$C50,مبيعات!$A$9:'مبيعات'!$A$35&amp;مبيعات!$B$9:'مبيعات'!$B$35&amp;مبيعات!$C$9:'مبيعات'!$C$35,0),COLUMNS($D$8:AB49)),"")</f>
        <v/>
      </c>
      <c r="AC50" s="13" t="str">
        <f t="array" ref="AC50">IFERROR(INDEX(مبيعات!$D$9:$AO$35,MATCH($A50&amp;$B50&amp;$C50,مبيعات!$A$9:'مبيعات'!$A$35&amp;مبيعات!$B$9:'مبيعات'!$B$35&amp;مبيعات!$C$9:'مبيعات'!$C$35,0),COLUMNS($D$8:AC49)),"")</f>
        <v/>
      </c>
      <c r="AD50" s="13" t="str">
        <f t="array" ref="AD50">IFERROR(INDEX(مبيعات!$D$9:$AO$35,MATCH($A50&amp;$B50&amp;$C50,مبيعات!$A$9:'مبيعات'!$A$35&amp;مبيعات!$B$9:'مبيعات'!$B$35&amp;مبيعات!$C$9:'مبيعات'!$C$35,0),COLUMNS($D$8:AD49)),"")</f>
        <v/>
      </c>
      <c r="AE50" s="13" t="str">
        <f t="array" ref="AE50">IFERROR(INDEX(مبيعات!$D$9:$AO$35,MATCH($A50&amp;$B50&amp;$C50,مبيعات!$A$9:'مبيعات'!$A$35&amp;مبيعات!$B$9:'مبيعات'!$B$35&amp;مبيعات!$C$9:'مبيعات'!$C$35,0),COLUMNS($D$8:AE49)),"")</f>
        <v/>
      </c>
      <c r="AF50" s="13" t="str">
        <f t="array" ref="AF50">IFERROR(INDEX(مبيعات!$D$9:$AO$35,MATCH($A50&amp;$B50&amp;$C50,مبيعات!$A$9:'مبيعات'!$A$35&amp;مبيعات!$B$9:'مبيعات'!$B$35&amp;مبيعات!$C$9:'مبيعات'!$C$35,0),COLUMNS($D$8:AF49)),"")</f>
        <v/>
      </c>
      <c r="AG50" s="13" t="str">
        <f t="array" ref="AG50">IFERROR(INDEX(مبيعات!$D$9:$AO$35,MATCH($A50&amp;$B50&amp;$C50,مبيعات!$A$9:'مبيعات'!$A$35&amp;مبيعات!$B$9:'مبيعات'!$B$35&amp;مبيعات!$C$9:'مبيعات'!$C$35,0),COLUMNS($D$8:AG49)),"")</f>
        <v/>
      </c>
      <c r="AH50" s="13" t="str">
        <f t="array" ref="AH50">IFERROR(INDEX(مبيعات!$D$9:$AO$35,MATCH($A50&amp;$B50&amp;$C50,مبيعات!$A$9:'مبيعات'!$A$35&amp;مبيعات!$B$9:'مبيعات'!$B$35&amp;مبيعات!$C$9:'مبيعات'!$C$35,0),COLUMNS($D$8:AH49)),"")</f>
        <v/>
      </c>
      <c r="AI50" s="13" t="str">
        <f t="array" ref="AI50">IFERROR(INDEX(مبيعات!$D$9:$AO$35,MATCH($A50&amp;$B50&amp;$C50,مبيعات!$A$9:'مبيعات'!$A$35&amp;مبيعات!$B$9:'مبيعات'!$B$35&amp;مبيعات!$C$9:'مبيعات'!$C$35,0),COLUMNS($D$8:AI49)),"")</f>
        <v/>
      </c>
      <c r="AJ50" s="13" t="str">
        <f t="array" ref="AJ50">IFERROR(INDEX(مبيعات!$D$9:$AO$35,MATCH($A50&amp;$B50&amp;$C50,مبيعات!$A$9:'مبيعات'!$A$35&amp;مبيعات!$B$9:'مبيعات'!$B$35&amp;مبيعات!$C$9:'مبيعات'!$C$35,0),COLUMNS($D$8:AJ49)),"")</f>
        <v/>
      </c>
      <c r="AK50" s="13" t="str">
        <f t="array" ref="AK50">IFERROR(INDEX(مبيعات!$D$9:$AO$35,MATCH($A50&amp;$B50&amp;$C50,مبيعات!$A$9:'مبيعات'!$A$35&amp;مبيعات!$B$9:'مبيعات'!$B$35&amp;مبيعات!$C$9:'مبيعات'!$C$35,0),COLUMNS($D$8:AK49)),"")</f>
        <v/>
      </c>
      <c r="AL50" s="13" t="str">
        <f t="array" ref="AL50">IFERROR(INDEX(مبيعات!$D$9:$AO$35,MATCH($A50&amp;$B50&amp;$C50,مبيعات!$A$9:'مبيعات'!$A$35&amp;مبيعات!$B$9:'مبيعات'!$B$35&amp;مبيعات!$C$9:'مبيعات'!$C$35,0),COLUMNS($D$8:AL49)),"")</f>
        <v/>
      </c>
      <c r="AM50" s="13" t="str">
        <f t="array" ref="AM50">IFERROR(INDEX(مبيعات!$D$9:$AO$35,MATCH($A50&amp;$B50&amp;$C50,مبيعات!$A$9:'مبيعات'!$A$35&amp;مبيعات!$B$9:'مبيعات'!$B$35&amp;مبيعات!$C$9:'مبيعات'!$C$35,0),COLUMNS($D$8:AM49)),"")</f>
        <v/>
      </c>
      <c r="AN50" s="13" t="str">
        <f t="array" ref="AN50">IFERROR(INDEX(مبيعات!$D$9:$AO$35,MATCH($A50&amp;$B50&amp;$C50,مبيعات!$A$9:'مبيعات'!$A$35&amp;مبيعات!$B$9:'مبيعات'!$B$35&amp;مبيعات!$C$9:'مبيعات'!$C$35,0),COLUMNS($D$8:AN49)),"")</f>
        <v/>
      </c>
      <c r="AO50" s="13" t="str">
        <f t="array" ref="AO50">IFERROR(INDEX(مبيعات!$D$9:$AO$35,MATCH($A50&amp;$B50&amp;$C50,مبيعات!$A$9:'مبيعات'!$A$35&amp;مبيعات!$B$9:'مبيعات'!$B$35&amp;مبيعات!$C$9:'مبيعات'!$C$35,0),COLUMNS($D$8:AO49)),"")</f>
        <v/>
      </c>
    </row>
  </sheetData>
  <mergeCells count="3">
    <mergeCell ref="A1:C1"/>
    <mergeCell ref="D1:E1"/>
    <mergeCell ref="B2:C2"/>
  </mergeCells>
  <conditionalFormatting sqref="A9:AO50">
    <cfRule type="expression" dxfId="0" priority="1">
      <formula>$A9&lt;&gt;""</formula>
    </cfRule>
  </conditionalFormatting>
  <dataValidations count="4">
    <dataValidation type="list" allowBlank="1" showInputMessage="1" showErrorMessage="1" sqref="B5">
      <formula1>Moushrif</formula1>
    </dataValidation>
    <dataValidation type="list" allowBlank="1" showInputMessage="1" showErrorMessage="1" sqref="B3">
      <formula1>Mondoub</formula1>
    </dataValidation>
    <dataValidation type="list" allowBlank="1" showInputMessage="1" showErrorMessage="1" sqref="B6">
      <formula1>$D$8:$AO$8</formula1>
    </dataValidation>
    <dataValidation type="custom" allowBlank="1" showInputMessage="1" showErrorMessage="1" sqref="A9:AO50">
      <formula1>CHAR(156)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3280B40-2B63-4F7C-951D-C85316DA86E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B4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مبيعات</vt:lpstr>
      <vt:lpstr>data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2016-02-16T17:31:20Z</dcterms:modified>
</cp:coreProperties>
</file>